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JulyPrep\10121900_May_Sep\"/>
    </mc:Choice>
  </mc:AlternateContent>
  <xr:revisionPtr revIDLastSave="0" documentId="13_ncr:1_{EC4C8D78-96EB-4A83-A713-1EAAD6993A5D}" xr6:coauthVersionLast="47" xr6:coauthVersionMax="47" xr10:uidLastSave="{00000000-0000-0000-0000-000000000000}"/>
  <bookViews>
    <workbookView xWindow="1092" yWindow="7224" windowWidth="15300" windowHeight="9228" xr2:uid="{00000000-000D-0000-FFFF-FFFF00000000}"/>
  </bookViews>
  <sheets>
    <sheet name="Summary" sheetId="3" r:id="rId1"/>
    <sheet name="nB_Min" sheetId="6" r:id="rId2"/>
    <sheet name="ModRivGai" sheetId="5" r:id="rId3"/>
    <sheet name="wel" sheetId="8" r:id="rId4"/>
    <sheet name="trib" sheetId="9" r:id="rId5"/>
  </sheets>
  <calcPr calcId="191029"/>
  <pivotCaches>
    <pivotCache cacheId="2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3" l="1"/>
  <c r="E26" i="9"/>
  <c r="D26" i="9"/>
  <c r="C26" i="9"/>
  <c r="B26" i="9"/>
  <c r="E25" i="9"/>
  <c r="D25" i="9"/>
  <c r="C25" i="9"/>
  <c r="B25" i="9"/>
  <c r="B4" i="3"/>
  <c r="B5" i="3"/>
  <c r="B8" i="3"/>
  <c r="B20" i="9" l="1"/>
  <c r="D24" i="9"/>
  <c r="D66" i="8" s="1"/>
  <c r="D67" i="8" s="1"/>
  <c r="C24" i="9"/>
  <c r="D64" i="8" s="1"/>
  <c r="D65" i="8" s="1"/>
  <c r="D23" i="9"/>
  <c r="D53" i="8" s="1"/>
  <c r="D54" i="8" s="1"/>
  <c r="C23" i="9"/>
  <c r="D51" i="8" s="1"/>
  <c r="D52" i="8" s="1"/>
  <c r="D22" i="9"/>
  <c r="D40" i="8" s="1"/>
  <c r="D41" i="8" s="1"/>
  <c r="D21" i="9"/>
  <c r="D27" i="8" s="1"/>
  <c r="D28" i="8" s="1"/>
  <c r="C21" i="9"/>
  <c r="D25" i="8" s="1"/>
  <c r="D26" i="8" s="1"/>
  <c r="D20" i="9"/>
  <c r="D14" i="8" s="1"/>
  <c r="D15" i="8" s="1"/>
  <c r="C20" i="9"/>
  <c r="D12" i="8" s="1"/>
  <c r="D13" i="8" s="1"/>
  <c r="C22" i="9"/>
  <c r="D38" i="8" s="1"/>
  <c r="D39" i="8" s="1"/>
  <c r="B24" i="9"/>
  <c r="D56" i="8" s="1"/>
  <c r="B23" i="9"/>
  <c r="D43" i="8" s="1"/>
  <c r="B22" i="9"/>
  <c r="D30" i="8" s="1"/>
  <c r="B21" i="9"/>
  <c r="D17" i="8" s="1"/>
  <c r="D63" i="8" l="1"/>
  <c r="D58" i="8"/>
  <c r="D60" i="8"/>
  <c r="D57" i="8"/>
  <c r="D23" i="8"/>
  <c r="D24" i="8"/>
  <c r="D22" i="8"/>
  <c r="D19" i="8"/>
  <c r="D18" i="8"/>
  <c r="D4" i="8"/>
  <c r="D10" i="8" s="1"/>
  <c r="D37" i="8"/>
  <c r="D36" i="8"/>
  <c r="D35" i="8"/>
  <c r="D32" i="8"/>
  <c r="D31" i="8"/>
  <c r="D34" i="8"/>
  <c r="D33" i="8"/>
  <c r="D50" i="8"/>
  <c r="D44" i="8"/>
  <c r="D47" i="8"/>
  <c r="D46" i="8"/>
  <c r="D45" i="8"/>
  <c r="D59" i="8"/>
  <c r="D61" i="8"/>
  <c r="D62" i="8"/>
  <c r="D48" i="8"/>
  <c r="D49" i="8"/>
  <c r="D20" i="8"/>
  <c r="D21" i="8"/>
  <c r="D5" i="8" l="1"/>
  <c r="D9" i="8"/>
  <c r="D7" i="8"/>
  <c r="D8" i="8"/>
  <c r="D6" i="8"/>
  <c r="D11" i="8"/>
  <c r="A3" i="6"/>
  <c r="B3" i="6"/>
  <c r="D3" i="6"/>
  <c r="A4" i="6"/>
  <c r="B4" i="6"/>
  <c r="D4" i="6"/>
  <c r="A5" i="6"/>
  <c r="C5" i="6" s="1"/>
  <c r="B5" i="6"/>
  <c r="D5" i="6"/>
  <c r="A6" i="6"/>
  <c r="B6" i="6"/>
  <c r="D6" i="6"/>
  <c r="A7" i="6"/>
  <c r="B7" i="6"/>
  <c r="C7" i="6"/>
  <c r="D7" i="6"/>
  <c r="A8" i="6"/>
  <c r="B8" i="6"/>
  <c r="D8" i="6"/>
  <c r="A9" i="6"/>
  <c r="B9" i="6"/>
  <c r="D9" i="6"/>
  <c r="A10" i="6"/>
  <c r="B10" i="6"/>
  <c r="D10" i="6"/>
  <c r="A11" i="6"/>
  <c r="B11" i="6"/>
  <c r="D11" i="6"/>
  <c r="A12" i="6"/>
  <c r="B12" i="6"/>
  <c r="C12" i="6"/>
  <c r="D12" i="6"/>
  <c r="A13" i="6"/>
  <c r="B13" i="6"/>
  <c r="C13" i="6"/>
  <c r="D13" i="6"/>
  <c r="A14" i="6"/>
  <c r="B14" i="6"/>
  <c r="D14" i="6"/>
  <c r="H7" i="3"/>
  <c r="E1" i="5"/>
  <c r="F1" i="5"/>
  <c r="E2" i="5"/>
  <c r="F2" i="5"/>
  <c r="E3" i="5"/>
  <c r="F3" i="5"/>
  <c r="E4" i="5"/>
  <c r="F4" i="5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E19" i="5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26" i="5"/>
  <c r="F26" i="5"/>
  <c r="E27" i="5"/>
  <c r="F27" i="5"/>
  <c r="E28" i="5"/>
  <c r="F28" i="5"/>
  <c r="E29" i="5"/>
  <c r="F29" i="5"/>
  <c r="E30" i="5"/>
  <c r="F30" i="5"/>
  <c r="E31" i="5"/>
  <c r="F31" i="5"/>
  <c r="E32" i="5"/>
  <c r="F32" i="5"/>
  <c r="E33" i="5"/>
  <c r="F33" i="5"/>
  <c r="E34" i="5"/>
  <c r="F34" i="5"/>
  <c r="E35" i="5"/>
  <c r="F35" i="5"/>
  <c r="E36" i="5"/>
  <c r="F36" i="5"/>
  <c r="E37" i="5"/>
  <c r="F37" i="5"/>
  <c r="E38" i="5"/>
  <c r="F38" i="5"/>
  <c r="E39" i="5"/>
  <c r="F39" i="5"/>
  <c r="E40" i="5"/>
  <c r="F40" i="5"/>
  <c r="E41" i="5"/>
  <c r="F41" i="5"/>
  <c r="E42" i="5"/>
  <c r="F42" i="5"/>
  <c r="E43" i="5"/>
  <c r="F43" i="5"/>
  <c r="E44" i="5"/>
  <c r="F44" i="5"/>
  <c r="E45" i="5"/>
  <c r="F45" i="5"/>
  <c r="E46" i="5"/>
  <c r="F46" i="5"/>
  <c r="E47" i="5"/>
  <c r="F47" i="5"/>
  <c r="E48" i="5"/>
  <c r="F48" i="5"/>
  <c r="E49" i="5"/>
  <c r="F49" i="5"/>
  <c r="E50" i="5"/>
  <c r="F50" i="5"/>
  <c r="E51" i="5"/>
  <c r="F51" i="5"/>
  <c r="E52" i="5"/>
  <c r="F52" i="5"/>
  <c r="E53" i="5"/>
  <c r="F53" i="5"/>
  <c r="E54" i="5"/>
  <c r="F54" i="5"/>
  <c r="E55" i="5"/>
  <c r="F55" i="5"/>
  <c r="E56" i="5"/>
  <c r="F56" i="5"/>
  <c r="E57" i="5"/>
  <c r="F57" i="5"/>
  <c r="E58" i="5"/>
  <c r="F58" i="5"/>
  <c r="E59" i="5"/>
  <c r="F59" i="5"/>
  <c r="E60" i="5"/>
  <c r="F60" i="5"/>
  <c r="C2" i="6"/>
  <c r="C11" i="6" l="1"/>
  <c r="C10" i="6"/>
  <c r="E13" i="6"/>
  <c r="C8" i="6"/>
  <c r="C6" i="6"/>
  <c r="C4" i="6"/>
  <c r="C9" i="6"/>
  <c r="C14" i="6"/>
  <c r="E14" i="6" s="1"/>
  <c r="C3" i="6"/>
  <c r="E3" i="6" l="1"/>
  <c r="E4" i="6" l="1"/>
  <c r="E8" i="6"/>
  <c r="E7" i="6"/>
  <c r="E12" i="6"/>
  <c r="E5" i="6"/>
  <c r="E9" i="6"/>
  <c r="E10" i="6"/>
  <c r="E6" i="6"/>
  <c r="E11" i="6"/>
  <c r="B13" i="3" l="1"/>
  <c r="B7" i="3"/>
  <c r="B6" i="3" l="1"/>
</calcChain>
</file>

<file path=xl/sharedStrings.xml><?xml version="1.0" encoding="utf-8"?>
<sst xmlns="http://schemas.openxmlformats.org/spreadsheetml/2006/main" count="213" uniqueCount="70">
  <si>
    <t>acres</t>
  </si>
  <si>
    <t>cfs</t>
  </si>
  <si>
    <t>Simulated curtailment:</t>
  </si>
  <si>
    <t>N_M</t>
  </si>
  <si>
    <t>NB_N</t>
  </si>
  <si>
    <t>S_NB</t>
  </si>
  <si>
    <t>H_S</t>
  </si>
  <si>
    <t>A_R</t>
  </si>
  <si>
    <t>AF</t>
  </si>
  <si>
    <t>AF/ac</t>
  </si>
  <si>
    <t>Response at near Blackfoot to Minidoka:</t>
  </si>
  <si>
    <t>Time period</t>
  </si>
  <si>
    <t>Date</t>
  </si>
  <si>
    <t>Time</t>
  </si>
  <si>
    <t>Date Time</t>
  </si>
  <si>
    <t>Row Labels</t>
  </si>
  <si>
    <t>Grand Total</t>
  </si>
  <si>
    <t>Sum of AF</t>
  </si>
  <si>
    <t>Label</t>
  </si>
  <si>
    <t>Response (AF)</t>
  </si>
  <si>
    <t>cf</t>
  </si>
  <si>
    <t>Check list file</t>
  </si>
  <si>
    <t>Period</t>
  </si>
  <si>
    <t>early Apr</t>
  </si>
  <si>
    <t>late Apr</t>
  </si>
  <si>
    <t>early May</t>
  </si>
  <si>
    <t>late May</t>
  </si>
  <si>
    <t>early Jun</t>
  </si>
  <si>
    <t>late Jun</t>
  </si>
  <si>
    <t>early Jul</t>
  </si>
  <si>
    <t>late Jul</t>
  </si>
  <si>
    <t>early Aug</t>
  </si>
  <si>
    <t>late Aug</t>
  </si>
  <si>
    <t>early Sep</t>
  </si>
  <si>
    <t>late Sep</t>
  </si>
  <si>
    <t>(blank)</t>
  </si>
  <si>
    <t>Apr-Sep</t>
  </si>
  <si>
    <t>AF (May to Sep)</t>
  </si>
  <si>
    <t>Simulated transient impact of curtailing groundwater rights with priority dates with priority dates of October 12, 1900 or junior in the ESPA ACGWS tributary areas (Little Lost, Raft, Big Lost)</t>
  </si>
  <si>
    <t>Llost</t>
  </si>
  <si>
    <t>Raft</t>
  </si>
  <si>
    <t>Blost</t>
  </si>
  <si>
    <t>Num</t>
  </si>
  <si>
    <t>Name</t>
  </si>
  <si>
    <t>Total_Ac</t>
  </si>
  <si>
    <t>Cons_Use</t>
  </si>
  <si>
    <t>Total_cfs</t>
  </si>
  <si>
    <t>Jr_cfs</t>
  </si>
  <si>
    <t>Ratio</t>
  </si>
  <si>
    <t>Jr_Ac</t>
  </si>
  <si>
    <t>Ac_ft</t>
  </si>
  <si>
    <t>LLost</t>
  </si>
  <si>
    <t>BLost</t>
  </si>
  <si>
    <t xml:space="preserve">Monthly % </t>
  </si>
  <si>
    <t>Little Lost</t>
  </si>
  <si>
    <t>Big Lost</t>
  </si>
  <si>
    <t>Apr</t>
  </si>
  <si>
    <t>May</t>
  </si>
  <si>
    <t>Jun</t>
  </si>
  <si>
    <t>Jul</t>
  </si>
  <si>
    <t>Aug</t>
  </si>
  <si>
    <t>Sep</t>
  </si>
  <si>
    <t>Monthly volume</t>
  </si>
  <si>
    <t>Priority date=10/11/1900</t>
  </si>
  <si>
    <t>estimated impact at ESPAM2.2 boundary (May to Sep)</t>
  </si>
  <si>
    <t>crop irrigation requirement (annual)</t>
  </si>
  <si>
    <t>Check</t>
  </si>
  <si>
    <t>Total</t>
  </si>
  <si>
    <t>May 1 - Sep 30, 2026</t>
  </si>
  <si>
    <t>Jul 1 - Sep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</si>
</sst>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[h]:mm:ss;@"/>
    <numFmt numFmtId="166" formatCode="0.0"/>
    <numFmt numFmtId="167" formatCode="[$-409]m/d/yy\ h:mm\ AM/PM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4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Alignment="1">
      <alignment horizontal="right" vertical="center" wrapText="1"/>
    </xf>
    <xf numFmtId="3" fontId="21" fillId="0" borderId="0" xfId="0" applyNumberFormat="1" applyFont="1"/>
    <xf numFmtId="1" fontId="0" fillId="0" borderId="0" xfId="0" applyNumberFormat="1" applyAlignment="1">
      <alignment horizontal="right" vertical="center" wrapText="1"/>
    </xf>
    <xf numFmtId="1" fontId="2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0" fontId="0" fillId="0" borderId="0" xfId="1" applyNumberFormat="1" applyFont="1"/>
    <xf numFmtId="10" fontId="18" fillId="0" borderId="0" xfId="1" applyNumberFormat="1" applyFont="1"/>
    <xf numFmtId="10" fontId="0" fillId="0" borderId="0" xfId="0" applyNumberFormat="1"/>
    <xf numFmtId="10" fontId="1" fillId="0" borderId="0" xfId="1" applyNumberFormat="1" applyFont="1"/>
    <xf numFmtId="4" fontId="18" fillId="0" borderId="0" xfId="0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</a:t>
            </a:r>
            <a:r>
              <a:rPr lang="en-US" baseline="0"/>
              <a:t> </a:t>
            </a:r>
            <a:r>
              <a:rPr lang="en-US"/>
              <a:t>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28512546236516E-2"/>
          <c:y val="0.11959692153634754"/>
          <c:w val="0.885884598242346"/>
          <c:h val="0.6895179186043323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nB_Min!$C$2:$C$14</c:f>
              <c:numCache>
                <c:formatCode>[$-409]m/d/yy\ h:mm\ AM/PM;@</c:formatCode>
                <c:ptCount val="13"/>
                <c:pt idx="0">
                  <c:v>45382.999900000003</c:v>
                </c:pt>
                <c:pt idx="1">
                  <c:v>45397.999900000003</c:v>
                </c:pt>
                <c:pt idx="2">
                  <c:v>45412.999900000003</c:v>
                </c:pt>
                <c:pt idx="3">
                  <c:v>45428.499900000003</c:v>
                </c:pt>
                <c:pt idx="4">
                  <c:v>45443.999900000003</c:v>
                </c:pt>
                <c:pt idx="5">
                  <c:v>45458.999900000003</c:v>
                </c:pt>
                <c:pt idx="6">
                  <c:v>45473.999900000003</c:v>
                </c:pt>
                <c:pt idx="7">
                  <c:v>45489.499900000003</c:v>
                </c:pt>
                <c:pt idx="8">
                  <c:v>45504.999900000003</c:v>
                </c:pt>
                <c:pt idx="9">
                  <c:v>45520.499900000003</c:v>
                </c:pt>
                <c:pt idx="10">
                  <c:v>45535.999900000003</c:v>
                </c:pt>
                <c:pt idx="11">
                  <c:v>45550.999900000003</c:v>
                </c:pt>
                <c:pt idx="12">
                  <c:v>45565.999900000003</c:v>
                </c:pt>
              </c:numCache>
            </c:numRef>
          </c:xVal>
          <c:yVal>
            <c:numRef>
              <c:f>nB_Min!$D$2:$D$14</c:f>
              <c:numCache>
                <c:formatCode>0.00</c:formatCode>
                <c:ptCount val="13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1.3898148159406825</c:v>
                </c:pt>
                <c:pt idx="4">
                  <c:v>2.4822245499653426</c:v>
                </c:pt>
                <c:pt idx="5">
                  <c:v>4.664138960175773</c:v>
                </c:pt>
                <c:pt idx="6">
                  <c:v>6.4724192752295249</c:v>
                </c:pt>
                <c:pt idx="7">
                  <c:v>9.5220681905519431</c:v>
                </c:pt>
                <c:pt idx="8">
                  <c:v>12.114748537734954</c:v>
                </c:pt>
                <c:pt idx="9">
                  <c:v>13.898538309050926</c:v>
                </c:pt>
                <c:pt idx="10">
                  <c:v>15.610157965416667</c:v>
                </c:pt>
                <c:pt idx="11">
                  <c:v>16.402122550509258</c:v>
                </c:pt>
                <c:pt idx="12">
                  <c:v>17.308964202662036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0-421F-838C-2CD0D8E4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987215"/>
        <c:axId val="560988047"/>
      </c:scatterChart>
      <c:valAx>
        <c:axId val="560987215"/>
        <c:scaling>
          <c:orientation val="minMax"/>
          <c:max val="45566"/>
          <c:min val="4538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8047"/>
        <c:crosses val="autoZero"/>
        <c:crossBetween val="midCat"/>
        <c:majorUnit val="15.3"/>
      </c:valAx>
      <c:valAx>
        <c:axId val="56098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Increase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7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Modeled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nB_Min!$F$3:$F$14</c:f>
              <c:strCache>
                <c:ptCount val="12"/>
                <c:pt idx="0">
                  <c:v>early Apr</c:v>
                </c:pt>
                <c:pt idx="1">
                  <c:v>late Apr</c:v>
                </c:pt>
                <c:pt idx="2">
                  <c:v>early May</c:v>
                </c:pt>
                <c:pt idx="3">
                  <c:v>late May</c:v>
                </c:pt>
                <c:pt idx="4">
                  <c:v>early Jun</c:v>
                </c:pt>
                <c:pt idx="5">
                  <c:v>late Jun</c:v>
                </c:pt>
                <c:pt idx="6">
                  <c:v>early Jul</c:v>
                </c:pt>
                <c:pt idx="7">
                  <c:v>late Jul</c:v>
                </c:pt>
                <c:pt idx="8">
                  <c:v>early Aug</c:v>
                </c:pt>
                <c:pt idx="9">
                  <c:v>late Aug</c:v>
                </c:pt>
                <c:pt idx="10">
                  <c:v>early Sep</c:v>
                </c:pt>
                <c:pt idx="11">
                  <c:v>late Sep</c:v>
                </c:pt>
              </c:strCache>
            </c:strRef>
          </c:cat>
          <c:val>
            <c:numRef>
              <c:f>nB_Min!$E$3:$E$14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42.728191035531722</c:v>
                </c:pt>
                <c:pt idx="3">
                  <c:v>76.313019222074999</c:v>
                </c:pt>
                <c:pt idx="4">
                  <c:v>138.76777071597343</c:v>
                </c:pt>
                <c:pt idx="5">
                  <c:v>192.56784620517593</c:v>
                </c:pt>
                <c:pt idx="6">
                  <c:v>292.74457577564652</c:v>
                </c:pt>
                <c:pt idx="7">
                  <c:v>372.45342611879363</c:v>
                </c:pt>
                <c:pt idx="8">
                  <c:v>427.29390503859048</c:v>
                </c:pt>
                <c:pt idx="9">
                  <c:v>479.91560025909092</c:v>
                </c:pt>
                <c:pt idx="10">
                  <c:v>487.99703456060604</c:v>
                </c:pt>
                <c:pt idx="11">
                  <c:v>514.97744735192839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6D-4BC9-A449-4E2A168DB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Volume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85724</xdr:colOff>
      <xdr:row>10</xdr:row>
      <xdr:rowOff>4762</xdr:rowOff>
    </xdr:from>
    <xdr:to>
      <xdr:col>15</xdr:col>
      <xdr:colOff>209549</xdr:colOff>
      <xdr:row>31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449682-EB4B-6E9C-D3FF-C3AC2CAD52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381000</xdr:colOff>
      <xdr:row>15</xdr:row>
      <xdr:rowOff>30480</xdr:rowOff>
    </xdr:from>
    <xdr:to>
      <xdr:col>5</xdr:col>
      <xdr:colOff>211455</xdr:colOff>
      <xdr:row>34</xdr:row>
      <xdr:rowOff>82868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2714D1-616A-4BB0-BAB5-2752DFF51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6121.462278587962" createdVersion="8" refreshedVersion="8" minRefreshableVersion="3" recordCount="13" xr:uid="{99F2034D-948D-47E3-AD0E-4810B2E64BF2}">
  <cacheSource type="worksheet">
    <worksheetSource ref="A1:G14" sheet="nB_Min"/>
  </cacheSource>
  <cacheFields count="7">
    <cacheField name="Date" numFmtId="14">
      <sharedItems containsSemiMixedTypes="0" containsNonDate="0" containsDate="1" containsString="0" minDate="2050-04-01T00:00:00" maxDate="2050-10-02T00:00:00"/>
    </cacheField>
    <cacheField name="Time" numFmtId="0">
      <sharedItems containsSemiMixedTypes="0" containsNonDate="0" containsDate="1" containsString="0" minDate="1899-12-30T00:00:00" maxDate="1899-12-31T00:00:00"/>
    </cacheField>
    <cacheField name="Date Time" numFmtId="167">
      <sharedItems containsSemiMixedTypes="0" containsNonDate="0" containsDate="1" containsString="0" minDate="2024-03-31T23:59:51" maxDate="2024-09-30T23:59:51"/>
    </cacheField>
    <cacheField name="cfs" numFmtId="0">
      <sharedItems containsSemiMixedTypes="0" containsString="0" containsNumber="1" minValue="0" maxValue="17.308964202662036"/>
    </cacheField>
    <cacheField name="AF" numFmtId="0">
      <sharedItems containsSemiMixedTypes="0" containsString="0" containsNumber="1" minValue="0" maxValue="514.97744735192839"/>
    </cacheField>
    <cacheField name="Label" numFmtId="0">
      <sharedItems containsBlank="1"/>
    </cacheField>
    <cacheField name="Period" numFmtId="0">
      <sharedItems containsBlank="1" count="4">
        <m/>
        <s v="Apr-Sep"/>
        <s v="Apr-Jun" u="1"/>
        <s v="Jul-Se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d v="2050-04-01T00:00:00"/>
    <d v="1899-12-30T00:00:00"/>
    <d v="2024-03-31T23:59:51"/>
    <n v="0"/>
    <n v="0"/>
    <m/>
    <x v="0"/>
  </r>
  <r>
    <d v="2050-04-16T00:00:00"/>
    <d v="1899-12-30T00:00:00"/>
    <d v="2024-04-15T23:59:51"/>
    <n v="0"/>
    <n v="0"/>
    <s v="early Apr"/>
    <x v="1"/>
  </r>
  <r>
    <d v="2050-05-01T00:00:00"/>
    <d v="1899-12-30T00:00:00"/>
    <d v="2024-04-30T23:59:51"/>
    <n v="0"/>
    <n v="0"/>
    <s v="late Apr"/>
    <x v="1"/>
  </r>
  <r>
    <d v="2050-05-16T00:00:00"/>
    <d v="1899-12-30T12:00:00"/>
    <d v="2024-05-16T11:59:51"/>
    <n v="1.3898148159406825"/>
    <n v="42.728191035531722"/>
    <s v="early May"/>
    <x v="1"/>
  </r>
  <r>
    <d v="2050-06-01T00:00:00"/>
    <d v="1899-12-30T00:00:00"/>
    <d v="2024-05-31T23:59:51"/>
    <n v="2.4822245499653426"/>
    <n v="76.313019222074999"/>
    <s v="late May"/>
    <x v="1"/>
  </r>
  <r>
    <d v="2050-06-16T00:00:00"/>
    <d v="1899-12-30T00:00:00"/>
    <d v="2024-06-15T23:59:51"/>
    <n v="4.664138960175773"/>
    <n v="138.76777071597343"/>
    <s v="early Jun"/>
    <x v="1"/>
  </r>
  <r>
    <d v="2050-07-01T00:00:00"/>
    <d v="1899-12-30T00:00:00"/>
    <d v="2024-06-30T23:59:51"/>
    <n v="6.4724192752295249"/>
    <n v="192.56784620517593"/>
    <s v="late Jun"/>
    <x v="1"/>
  </r>
  <r>
    <d v="2050-07-16T00:00:00"/>
    <d v="1899-12-30T12:00:00"/>
    <d v="2024-07-16T11:59:51"/>
    <n v="9.5220681905519431"/>
    <n v="292.74457577564652"/>
    <s v="early Jul"/>
    <x v="1"/>
  </r>
  <r>
    <d v="2050-08-01T00:00:00"/>
    <d v="1899-12-30T00:00:00"/>
    <d v="2024-07-31T23:59:51"/>
    <n v="12.114748537734954"/>
    <n v="372.45342611879363"/>
    <s v="late Jul"/>
    <x v="1"/>
  </r>
  <r>
    <d v="2050-08-16T00:00:00"/>
    <d v="1899-12-30T12:00:00"/>
    <d v="2024-08-16T11:59:51"/>
    <n v="13.898538309050926"/>
    <n v="427.29390503859048"/>
    <s v="early Aug"/>
    <x v="1"/>
  </r>
  <r>
    <d v="2050-09-01T00:00:00"/>
    <d v="1899-12-30T00:00:00"/>
    <d v="2024-08-31T23:59:51"/>
    <n v="15.610157965416667"/>
    <n v="479.91560025909092"/>
    <s v="late Aug"/>
    <x v="1"/>
  </r>
  <r>
    <d v="2050-09-16T00:00:00"/>
    <d v="1899-12-30T00:00:00"/>
    <d v="2024-09-15T23:59:51"/>
    <n v="16.402122550509258"/>
    <n v="487.99703456060604"/>
    <s v="early Sep"/>
    <x v="1"/>
  </r>
  <r>
    <d v="2050-10-01T00:00:00"/>
    <d v="1899-12-30T00:00:00"/>
    <d v="2024-09-30T23:59:51"/>
    <n v="17.308964202662036"/>
    <n v="514.97744735192839"/>
    <s v="late Sep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E1A612-79EE-48A7-BC77-F442DAF80787}" name="PivotTable2" cacheId="2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I1:J4" firstHeaderRow="1" firstDataRow="1" firstDataCol="1"/>
  <pivotFields count="7">
    <pivotField numFmtId="14" showAll="0"/>
    <pivotField showAll="0"/>
    <pivotField numFmtId="167" showAll="0"/>
    <pivotField showAll="0"/>
    <pivotField dataField="1" showAll="0"/>
    <pivotField showAll="0"/>
    <pivotField axis="axisRow" showAll="0">
      <items count="5">
        <item m="1" x="2"/>
        <item m="1" x="3"/>
        <item x="0"/>
        <item x="1"/>
        <item t="default"/>
      </items>
    </pivotField>
  </pivotFields>
  <rowFields count="1">
    <field x="6"/>
  </rowFields>
  <rowItems count="3">
    <i>
      <x v="2"/>
    </i>
    <i>
      <x v="3"/>
    </i>
    <i t="grand">
      <x/>
    </i>
  </rowItems>
  <colItems count="1">
    <i/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workbookViewId="0">
      <selection activeCell="B14" sqref="B14"/>
    </sheetView>
  </sheetViews>
  <sheetFormatPr defaultRowHeight="14.4" x14ac:dyDescent="0.3"/>
  <cols>
    <col min="1" max="1" width="25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10" x14ac:dyDescent="0.3">
      <c r="A1" t="s">
        <v>38</v>
      </c>
    </row>
    <row r="4" spans="1:10" x14ac:dyDescent="0.3">
      <c r="A4" t="s">
        <v>2</v>
      </c>
      <c r="B4" s="15">
        <f>SUM(trib!H3:H5)</f>
        <v>86194.19</v>
      </c>
      <c r="C4" t="s">
        <v>0</v>
      </c>
      <c r="G4" s="11"/>
      <c r="H4" s="3" t="s">
        <v>21</v>
      </c>
      <c r="I4" s="13"/>
    </row>
    <row r="5" spans="1:10" ht="15" customHeight="1" x14ac:dyDescent="0.35">
      <c r="B5" s="15">
        <f>SUM(trib!I3:I5)</f>
        <v>192784.18000000002</v>
      </c>
      <c r="C5" t="s">
        <v>8</v>
      </c>
      <c r="D5" t="s">
        <v>65</v>
      </c>
      <c r="G5" s="12"/>
      <c r="H5" s="17">
        <v>3615144853.625</v>
      </c>
      <c r="I5" s="10" t="s">
        <v>20</v>
      </c>
    </row>
    <row r="6" spans="1:10" x14ac:dyDescent="0.3">
      <c r="B6" s="4">
        <f>B5*43560/86400/365.25</f>
        <v>266.10638580880681</v>
      </c>
      <c r="C6" t="s">
        <v>1</v>
      </c>
      <c r="D6" t="s">
        <v>65</v>
      </c>
      <c r="H6" s="16">
        <v>0</v>
      </c>
      <c r="I6" t="s">
        <v>20</v>
      </c>
    </row>
    <row r="7" spans="1:10" x14ac:dyDescent="0.3">
      <c r="B7" s="2">
        <f>B5/B4</f>
        <v>2.2366261577491477</v>
      </c>
      <c r="C7" t="s">
        <v>9</v>
      </c>
      <c r="D7" t="s">
        <v>65</v>
      </c>
      <c r="H7" s="14">
        <f>(H5-H6)/43560</f>
        <v>82992.306097910929</v>
      </c>
      <c r="I7" t="s">
        <v>37</v>
      </c>
    </row>
    <row r="8" spans="1:10" x14ac:dyDescent="0.3">
      <c r="B8" s="3">
        <f>SUM(trib!B20:D24)</f>
        <v>82992.305576624087</v>
      </c>
      <c r="C8" t="s">
        <v>8</v>
      </c>
      <c r="D8" t="s">
        <v>64</v>
      </c>
      <c r="H8" s="14"/>
    </row>
    <row r="10" spans="1:10" x14ac:dyDescent="0.3">
      <c r="A10" t="s">
        <v>10</v>
      </c>
      <c r="B10" s="5"/>
      <c r="C10" s="5"/>
      <c r="D10" s="5"/>
    </row>
    <row r="11" spans="1:10" x14ac:dyDescent="0.3">
      <c r="C11" s="4"/>
      <c r="D11" s="3"/>
      <c r="H11" s="2"/>
      <c r="I11" s="8"/>
    </row>
    <row r="12" spans="1:10" x14ac:dyDescent="0.3">
      <c r="A12" t="s">
        <v>11</v>
      </c>
      <c r="B12" t="s">
        <v>19</v>
      </c>
      <c r="C12" s="4"/>
      <c r="D12" s="3"/>
      <c r="H12" s="2"/>
      <c r="I12" s="8"/>
    </row>
    <row r="13" spans="1:10" x14ac:dyDescent="0.3">
      <c r="A13" t="s">
        <v>68</v>
      </c>
      <c r="B13" s="3">
        <f>SUM(nB_Min!E5:E14)</f>
        <v>3025.7588162834122</v>
      </c>
      <c r="C13" s="8"/>
      <c r="D13" s="3"/>
      <c r="H13" s="2"/>
      <c r="I13" s="8"/>
    </row>
    <row r="14" spans="1:10" x14ac:dyDescent="0.3">
      <c r="A14" t="s">
        <v>69</v>
      </c>
      <c r="B14" s="3">
        <f>SUM(nB_Min!E9:E14)</f>
        <v>2575.381989104656</v>
      </c>
      <c r="C14" s="8"/>
      <c r="D14" s="3"/>
      <c r="H14" s="2"/>
      <c r="I14" s="8"/>
    </row>
    <row r="15" spans="1:10" x14ac:dyDescent="0.3">
      <c r="C15" s="3"/>
      <c r="D15" s="8"/>
      <c r="E15" s="3"/>
      <c r="I15" s="2"/>
      <c r="J15" s="8"/>
    </row>
    <row r="16" spans="1:10" x14ac:dyDescent="0.3">
      <c r="C16" s="3"/>
      <c r="D16" s="8"/>
      <c r="E16" s="3"/>
      <c r="I16" s="2"/>
      <c r="J16" s="8"/>
    </row>
    <row r="17" spans="3:10" x14ac:dyDescent="0.3">
      <c r="C17" s="3"/>
      <c r="D17" s="8"/>
      <c r="E17" s="3"/>
      <c r="I17" s="2"/>
      <c r="J17" s="8"/>
    </row>
    <row r="18" spans="3:10" x14ac:dyDescent="0.3">
      <c r="C18" s="3"/>
      <c r="D18" s="8"/>
      <c r="E18" s="6"/>
      <c r="I18" s="2"/>
      <c r="J18" s="8"/>
    </row>
    <row r="19" spans="3:10" x14ac:dyDescent="0.3">
      <c r="C19" s="3"/>
      <c r="D19" s="8"/>
      <c r="E19" s="3"/>
    </row>
    <row r="20" spans="3:10" x14ac:dyDescent="0.3">
      <c r="C20" s="3"/>
      <c r="D20" s="8"/>
    </row>
    <row r="21" spans="3:10" x14ac:dyDescent="0.3">
      <c r="C21" s="3"/>
      <c r="D21" s="8"/>
      <c r="E21" s="3"/>
      <c r="F21" s="3"/>
      <c r="I21" s="2"/>
      <c r="J21" s="8"/>
    </row>
    <row r="22" spans="3:10" x14ac:dyDescent="0.3">
      <c r="C22" s="3"/>
      <c r="D22" s="8"/>
      <c r="I22" s="9"/>
      <c r="J22" s="2"/>
    </row>
    <row r="23" spans="3:10" x14ac:dyDescent="0.3">
      <c r="C23" s="3"/>
      <c r="D23" s="8"/>
      <c r="J23" s="3"/>
    </row>
    <row r="24" spans="3:10" x14ac:dyDescent="0.3">
      <c r="C24" s="3"/>
      <c r="D24" s="3"/>
    </row>
    <row r="25" spans="3:10" x14ac:dyDescent="0.3">
      <c r="C25" s="4"/>
    </row>
    <row r="26" spans="3:10" x14ac:dyDescent="0.3">
      <c r="C26" s="7"/>
    </row>
  </sheetData>
  <pageMargins left="0.7" right="0.7" top="0.75" bottom="0.75" header="0.3" footer="0.3"/>
  <pageSetup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A53F-2C73-4AB6-8C8D-27DED4DBEA53}">
  <dimension ref="A1:J242"/>
  <sheetViews>
    <sheetView workbookViewId="0">
      <selection activeCell="J3" sqref="J3"/>
    </sheetView>
  </sheetViews>
  <sheetFormatPr defaultRowHeight="14.4" x14ac:dyDescent="0.3"/>
  <cols>
    <col min="1" max="2" width="10.44140625" customWidth="1"/>
    <col min="3" max="3" width="19" customWidth="1"/>
    <col min="4" max="4" width="10.88671875" customWidth="1"/>
    <col min="9" max="9" width="13.109375" bestFit="1" customWidth="1"/>
    <col min="10" max="10" width="12" bestFit="1" customWidth="1"/>
  </cols>
  <sheetData>
    <row r="1" spans="1:10" x14ac:dyDescent="0.3">
      <c r="A1" t="s">
        <v>12</v>
      </c>
      <c r="B1" t="s">
        <v>13</v>
      </c>
      <c r="C1" t="s">
        <v>14</v>
      </c>
      <c r="D1" t="s">
        <v>1</v>
      </c>
      <c r="E1" t="s">
        <v>8</v>
      </c>
      <c r="F1" t="s">
        <v>18</v>
      </c>
      <c r="G1" t="s">
        <v>22</v>
      </c>
      <c r="I1" s="21" t="s">
        <v>15</v>
      </c>
      <c r="J1" t="s">
        <v>17</v>
      </c>
    </row>
    <row r="2" spans="1:10" x14ac:dyDescent="0.3">
      <c r="A2" s="1">
        <v>54879</v>
      </c>
      <c r="B2" s="18">
        <v>0</v>
      </c>
      <c r="C2" s="20">
        <f>A2+B2-(2050-2024)*365-6.0001</f>
        <v>45382.999900000003</v>
      </c>
      <c r="D2">
        <v>0</v>
      </c>
      <c r="E2">
        <v>0</v>
      </c>
      <c r="G2" s="22"/>
      <c r="I2" s="22" t="s">
        <v>35</v>
      </c>
      <c r="J2">
        <v>0</v>
      </c>
    </row>
    <row r="3" spans="1:10" x14ac:dyDescent="0.3">
      <c r="A3" s="1">
        <f>ModRivGai!B37</f>
        <v>54894</v>
      </c>
      <c r="B3" s="1">
        <f>ModRivGai!C37</f>
        <v>0</v>
      </c>
      <c r="C3" s="20">
        <f t="shared" ref="C3:C14" si="0">A3+B3-(2050-2024)*365-6.0001</f>
        <v>45397.999900000003</v>
      </c>
      <c r="D3" s="2">
        <f>-(ModRivGai!D37+ModRivGai!D49)/86400</f>
        <v>0</v>
      </c>
      <c r="E3" s="19">
        <f>(C3-C2)*D3*86400/43560</f>
        <v>0</v>
      </c>
      <c r="F3" t="s">
        <v>23</v>
      </c>
      <c r="G3" s="22" t="s">
        <v>36</v>
      </c>
      <c r="I3" s="22" t="s">
        <v>36</v>
      </c>
      <c r="J3">
        <v>3025.7588162834122</v>
      </c>
    </row>
    <row r="4" spans="1:10" x14ac:dyDescent="0.3">
      <c r="A4" s="1">
        <f>ModRivGai!B38</f>
        <v>54909</v>
      </c>
      <c r="B4" s="1">
        <f>ModRivGai!C38</f>
        <v>0</v>
      </c>
      <c r="C4" s="20">
        <f t="shared" si="0"/>
        <v>45412.999900000003</v>
      </c>
      <c r="D4" s="2">
        <f>-(ModRivGai!D38+ModRivGai!D50)/86400</f>
        <v>0</v>
      </c>
      <c r="E4" s="19">
        <f t="shared" ref="E4:E14" si="1">(C4-C3)*D4*86400/43560</f>
        <v>0</v>
      </c>
      <c r="F4" t="s">
        <v>24</v>
      </c>
      <c r="G4" s="22" t="s">
        <v>36</v>
      </c>
      <c r="I4" s="22" t="s">
        <v>16</v>
      </c>
      <c r="J4">
        <v>3025.7588162834122</v>
      </c>
    </row>
    <row r="5" spans="1:10" x14ac:dyDescent="0.3">
      <c r="A5" s="1">
        <f>ModRivGai!B39</f>
        <v>54924</v>
      </c>
      <c r="B5" s="1">
        <f>ModRivGai!C39</f>
        <v>0.5</v>
      </c>
      <c r="C5" s="20">
        <f t="shared" si="0"/>
        <v>45428.499900000003</v>
      </c>
      <c r="D5" s="2">
        <f>-(ModRivGai!D39+ModRivGai!D51)/86400</f>
        <v>1.3898148159406825</v>
      </c>
      <c r="E5" s="19">
        <f t="shared" si="1"/>
        <v>42.728191035531722</v>
      </c>
      <c r="F5" t="s">
        <v>25</v>
      </c>
      <c r="G5" s="22" t="s">
        <v>36</v>
      </c>
    </row>
    <row r="6" spans="1:10" x14ac:dyDescent="0.3">
      <c r="A6" s="1">
        <f>ModRivGai!B40</f>
        <v>54940</v>
      </c>
      <c r="B6" s="1">
        <f>ModRivGai!C40</f>
        <v>0</v>
      </c>
      <c r="C6" s="20">
        <f t="shared" si="0"/>
        <v>45443.999900000003</v>
      </c>
      <c r="D6" s="2">
        <f>-(ModRivGai!D40+ModRivGai!D52)/86400</f>
        <v>2.4822245499653426</v>
      </c>
      <c r="E6" s="19">
        <f t="shared" si="1"/>
        <v>76.313019222074999</v>
      </c>
      <c r="F6" t="s">
        <v>26</v>
      </c>
      <c r="G6" s="22" t="s">
        <v>36</v>
      </c>
    </row>
    <row r="7" spans="1:10" x14ac:dyDescent="0.3">
      <c r="A7" s="1">
        <f>ModRivGai!B41</f>
        <v>54955</v>
      </c>
      <c r="B7" s="1">
        <f>ModRivGai!C41</f>
        <v>0</v>
      </c>
      <c r="C7" s="20">
        <f t="shared" si="0"/>
        <v>45458.999900000003</v>
      </c>
      <c r="D7" s="2">
        <f>-(ModRivGai!D41+ModRivGai!D53)/86400</f>
        <v>4.664138960175773</v>
      </c>
      <c r="E7" s="19">
        <f t="shared" si="1"/>
        <v>138.76777071597343</v>
      </c>
      <c r="F7" t="s">
        <v>27</v>
      </c>
      <c r="G7" s="22" t="s">
        <v>36</v>
      </c>
    </row>
    <row r="8" spans="1:10" x14ac:dyDescent="0.3">
      <c r="A8" s="1">
        <f>ModRivGai!B42</f>
        <v>54970</v>
      </c>
      <c r="B8" s="1">
        <f>ModRivGai!C42</f>
        <v>0</v>
      </c>
      <c r="C8" s="20">
        <f t="shared" si="0"/>
        <v>45473.999900000003</v>
      </c>
      <c r="D8" s="2">
        <f>-(ModRivGai!D42+ModRivGai!D54)/86400</f>
        <v>6.4724192752295249</v>
      </c>
      <c r="E8" s="19">
        <f>(C8-C7)*D8*86400/43560</f>
        <v>192.56784620517593</v>
      </c>
      <c r="F8" t="s">
        <v>28</v>
      </c>
      <c r="G8" s="22" t="s">
        <v>36</v>
      </c>
    </row>
    <row r="9" spans="1:10" x14ac:dyDescent="0.3">
      <c r="A9" s="1">
        <f>ModRivGai!B43</f>
        <v>54985</v>
      </c>
      <c r="B9" s="1">
        <f>ModRivGai!C43</f>
        <v>0.5</v>
      </c>
      <c r="C9" s="20">
        <f t="shared" si="0"/>
        <v>45489.499900000003</v>
      </c>
      <c r="D9" s="2">
        <f>-(ModRivGai!D43+ModRivGai!D55)/86400</f>
        <v>9.5220681905519431</v>
      </c>
      <c r="E9" s="19">
        <f t="shared" si="1"/>
        <v>292.74457577564652</v>
      </c>
      <c r="F9" t="s">
        <v>29</v>
      </c>
      <c r="G9" s="22" t="s">
        <v>36</v>
      </c>
    </row>
    <row r="10" spans="1:10" x14ac:dyDescent="0.3">
      <c r="A10" s="1">
        <f>ModRivGai!B44</f>
        <v>55001</v>
      </c>
      <c r="B10" s="1">
        <f>ModRivGai!C44</f>
        <v>0</v>
      </c>
      <c r="C10" s="20">
        <f t="shared" si="0"/>
        <v>45504.999900000003</v>
      </c>
      <c r="D10" s="2">
        <f>-(ModRivGai!D44+ModRivGai!D56)/86400</f>
        <v>12.114748537734954</v>
      </c>
      <c r="E10" s="19">
        <f t="shared" si="1"/>
        <v>372.45342611879363</v>
      </c>
      <c r="F10" t="s">
        <v>30</v>
      </c>
      <c r="G10" s="22" t="s">
        <v>36</v>
      </c>
    </row>
    <row r="11" spans="1:10" x14ac:dyDescent="0.3">
      <c r="A11" s="1">
        <f>ModRivGai!B45</f>
        <v>55016</v>
      </c>
      <c r="B11" s="1">
        <f>ModRivGai!C45</f>
        <v>0.5</v>
      </c>
      <c r="C11" s="20">
        <f t="shared" si="0"/>
        <v>45520.499900000003</v>
      </c>
      <c r="D11" s="2">
        <f>-(ModRivGai!D45+ModRivGai!D57)/86400</f>
        <v>13.898538309050926</v>
      </c>
      <c r="E11" s="19">
        <f t="shared" si="1"/>
        <v>427.29390503859048</v>
      </c>
      <c r="F11" t="s">
        <v>31</v>
      </c>
      <c r="G11" s="22" t="s">
        <v>36</v>
      </c>
    </row>
    <row r="12" spans="1:10" x14ac:dyDescent="0.3">
      <c r="A12" s="1">
        <f>ModRivGai!B46</f>
        <v>55032</v>
      </c>
      <c r="B12" s="1">
        <f>ModRivGai!C46</f>
        <v>0</v>
      </c>
      <c r="C12" s="20">
        <f t="shared" si="0"/>
        <v>45535.999900000003</v>
      </c>
      <c r="D12" s="2">
        <f>-(ModRivGai!D46+ModRivGai!D58)/86400</f>
        <v>15.610157965416667</v>
      </c>
      <c r="E12" s="19">
        <f t="shared" si="1"/>
        <v>479.91560025909092</v>
      </c>
      <c r="F12" t="s">
        <v>32</v>
      </c>
      <c r="G12" s="22" t="s">
        <v>36</v>
      </c>
    </row>
    <row r="13" spans="1:10" x14ac:dyDescent="0.3">
      <c r="A13" s="1">
        <f>ModRivGai!B47</f>
        <v>55047</v>
      </c>
      <c r="B13" s="1">
        <f>ModRivGai!C47</f>
        <v>0</v>
      </c>
      <c r="C13" s="20">
        <f t="shared" si="0"/>
        <v>45550.999900000003</v>
      </c>
      <c r="D13" s="2">
        <f>-(ModRivGai!D47+ModRivGai!D59)/86400</f>
        <v>16.402122550509258</v>
      </c>
      <c r="E13" s="19">
        <f t="shared" si="1"/>
        <v>487.99703456060604</v>
      </c>
      <c r="F13" t="s">
        <v>33</v>
      </c>
      <c r="G13" s="22" t="s">
        <v>36</v>
      </c>
    </row>
    <row r="14" spans="1:10" x14ac:dyDescent="0.3">
      <c r="A14" s="1">
        <f>ModRivGai!B48</f>
        <v>55062</v>
      </c>
      <c r="B14" s="1">
        <f>ModRivGai!C48</f>
        <v>0</v>
      </c>
      <c r="C14" s="20">
        <f t="shared" si="0"/>
        <v>45565.999900000003</v>
      </c>
      <c r="D14" s="2">
        <f>-(ModRivGai!D48+ModRivGai!D60)/86400</f>
        <v>17.308964202662036</v>
      </c>
      <c r="E14" s="19">
        <f t="shared" si="1"/>
        <v>514.97744735192839</v>
      </c>
      <c r="F14" t="s">
        <v>34</v>
      </c>
      <c r="G14" s="22" t="s">
        <v>36</v>
      </c>
    </row>
    <row r="15" spans="1:10" x14ac:dyDescent="0.3">
      <c r="A15" s="1"/>
      <c r="B15" s="1"/>
      <c r="C15" s="20"/>
      <c r="D15" s="2"/>
      <c r="E15" s="19"/>
    </row>
    <row r="16" spans="1:10" x14ac:dyDescent="0.3">
      <c r="A16" s="1"/>
      <c r="B16" s="18"/>
      <c r="C16" s="20"/>
      <c r="D16" s="2"/>
      <c r="E16" s="19"/>
    </row>
    <row r="17" spans="1:5" x14ac:dyDescent="0.3">
      <c r="A17" s="1"/>
      <c r="B17" s="18"/>
      <c r="C17" s="20"/>
      <c r="D17" s="2"/>
      <c r="E17" s="19"/>
    </row>
    <row r="18" spans="1:5" x14ac:dyDescent="0.3">
      <c r="A18" s="1"/>
      <c r="B18" s="18"/>
      <c r="C18" s="20"/>
      <c r="D18" s="2"/>
      <c r="E18" s="19"/>
    </row>
    <row r="19" spans="1:5" x14ac:dyDescent="0.3">
      <c r="A19" s="1"/>
      <c r="B19" s="18"/>
      <c r="C19" s="20"/>
      <c r="D19" s="2"/>
      <c r="E19" s="19"/>
    </row>
    <row r="20" spans="1:5" x14ac:dyDescent="0.3">
      <c r="A20" s="1"/>
      <c r="B20" s="18"/>
      <c r="C20" s="20"/>
      <c r="D20" s="2"/>
      <c r="E20" s="19"/>
    </row>
    <row r="21" spans="1:5" x14ac:dyDescent="0.3">
      <c r="A21" s="1"/>
      <c r="B21" s="18"/>
      <c r="C21" s="20"/>
      <c r="D21" s="2"/>
      <c r="E21" s="19"/>
    </row>
    <row r="22" spans="1:5" x14ac:dyDescent="0.3">
      <c r="A22" s="1"/>
      <c r="B22" s="18"/>
      <c r="C22" s="20"/>
      <c r="D22" s="2"/>
      <c r="E22" s="19"/>
    </row>
    <row r="23" spans="1:5" x14ac:dyDescent="0.3">
      <c r="A23" s="1"/>
      <c r="B23" s="18"/>
      <c r="C23" s="20"/>
      <c r="D23" s="2"/>
      <c r="E23" s="19"/>
    </row>
    <row r="24" spans="1:5" x14ac:dyDescent="0.3">
      <c r="A24" s="1"/>
      <c r="B24" s="18"/>
      <c r="C24" s="20"/>
      <c r="D24" s="2"/>
      <c r="E24" s="19"/>
    </row>
    <row r="25" spans="1:5" x14ac:dyDescent="0.3">
      <c r="A25" s="1"/>
      <c r="B25" s="18"/>
      <c r="C25" s="20"/>
      <c r="D25" s="2"/>
      <c r="E25" s="19"/>
    </row>
    <row r="26" spans="1:5" x14ac:dyDescent="0.3">
      <c r="A26" s="1"/>
      <c r="B26" s="18"/>
      <c r="C26" s="20"/>
      <c r="D26" s="2"/>
      <c r="E26" s="19"/>
    </row>
    <row r="27" spans="1:5" x14ac:dyDescent="0.3">
      <c r="A27" s="1"/>
      <c r="B27" s="18"/>
      <c r="C27" s="20"/>
      <c r="D27" s="2"/>
      <c r="E27" s="19"/>
    </row>
    <row r="28" spans="1:5" x14ac:dyDescent="0.3">
      <c r="A28" s="1"/>
      <c r="B28" s="18"/>
      <c r="C28" s="20"/>
      <c r="D28" s="2"/>
      <c r="E28" s="19"/>
    </row>
    <row r="29" spans="1:5" x14ac:dyDescent="0.3">
      <c r="A29" s="1"/>
      <c r="B29" s="18"/>
      <c r="C29" s="20"/>
      <c r="D29" s="2"/>
      <c r="E29" s="19"/>
    </row>
    <row r="30" spans="1:5" x14ac:dyDescent="0.3">
      <c r="A30" s="1"/>
      <c r="B30" s="18"/>
      <c r="C30" s="20"/>
      <c r="D30" s="2"/>
      <c r="E30" s="19"/>
    </row>
    <row r="31" spans="1:5" x14ac:dyDescent="0.3">
      <c r="A31" s="1"/>
      <c r="B31" s="18"/>
      <c r="C31" s="20"/>
      <c r="D31" s="2"/>
      <c r="E31" s="19"/>
    </row>
    <row r="32" spans="1:5" x14ac:dyDescent="0.3">
      <c r="A32" s="1"/>
      <c r="B32" s="18"/>
      <c r="C32" s="20"/>
      <c r="D32" s="2"/>
      <c r="E32" s="19"/>
    </row>
    <row r="33" spans="1:5" x14ac:dyDescent="0.3">
      <c r="A33" s="1"/>
      <c r="B33" s="18"/>
      <c r="C33" s="20"/>
      <c r="D33" s="2"/>
      <c r="E33" s="19"/>
    </row>
    <row r="34" spans="1:5" x14ac:dyDescent="0.3">
      <c r="A34" s="1"/>
      <c r="B34" s="18"/>
      <c r="C34" s="20"/>
      <c r="D34" s="2"/>
      <c r="E34" s="19"/>
    </row>
    <row r="35" spans="1:5" x14ac:dyDescent="0.3">
      <c r="A35" s="1"/>
      <c r="B35" s="18"/>
      <c r="C35" s="20"/>
      <c r="D35" s="2"/>
      <c r="E35" s="19"/>
    </row>
    <row r="36" spans="1:5" x14ac:dyDescent="0.3">
      <c r="A36" s="1"/>
      <c r="B36" s="18"/>
      <c r="C36" s="20"/>
      <c r="D36" s="2"/>
      <c r="E36" s="19"/>
    </row>
    <row r="37" spans="1:5" x14ac:dyDescent="0.3">
      <c r="A37" s="1"/>
      <c r="B37" s="18"/>
      <c r="C37" s="20"/>
      <c r="D37" s="2"/>
      <c r="E37" s="19"/>
    </row>
    <row r="38" spans="1:5" x14ac:dyDescent="0.3">
      <c r="A38" s="1"/>
      <c r="B38" s="18"/>
      <c r="C38" s="20"/>
      <c r="D38" s="2"/>
      <c r="E38" s="19"/>
    </row>
    <row r="39" spans="1:5" x14ac:dyDescent="0.3">
      <c r="A39" s="1"/>
      <c r="B39" s="18"/>
      <c r="C39" s="20"/>
      <c r="D39" s="2"/>
      <c r="E39" s="19"/>
    </row>
    <row r="40" spans="1:5" x14ac:dyDescent="0.3">
      <c r="A40" s="1"/>
      <c r="B40" s="18"/>
      <c r="C40" s="20"/>
      <c r="D40" s="2"/>
      <c r="E40" s="19"/>
    </row>
    <row r="41" spans="1:5" x14ac:dyDescent="0.3">
      <c r="A41" s="1"/>
      <c r="B41" s="18"/>
      <c r="C41" s="20"/>
      <c r="D41" s="2"/>
      <c r="E41" s="19"/>
    </row>
    <row r="42" spans="1:5" x14ac:dyDescent="0.3">
      <c r="A42" s="1"/>
      <c r="B42" s="18"/>
      <c r="C42" s="20"/>
      <c r="D42" s="2"/>
      <c r="E42" s="19"/>
    </row>
    <row r="43" spans="1:5" x14ac:dyDescent="0.3">
      <c r="A43" s="1"/>
      <c r="B43" s="18"/>
      <c r="C43" s="20"/>
      <c r="D43" s="2"/>
      <c r="E43" s="19"/>
    </row>
    <row r="44" spans="1:5" x14ac:dyDescent="0.3">
      <c r="A44" s="1"/>
      <c r="B44" s="18"/>
      <c r="C44" s="20"/>
      <c r="D44" s="2"/>
      <c r="E44" s="19"/>
    </row>
    <row r="45" spans="1:5" x14ac:dyDescent="0.3">
      <c r="A45" s="1"/>
      <c r="B45" s="18"/>
      <c r="C45" s="20"/>
      <c r="D45" s="2"/>
      <c r="E45" s="19"/>
    </row>
    <row r="46" spans="1:5" x14ac:dyDescent="0.3">
      <c r="A46" s="1"/>
      <c r="B46" s="18"/>
      <c r="C46" s="20"/>
      <c r="D46" s="2"/>
      <c r="E46" s="19"/>
    </row>
    <row r="47" spans="1:5" x14ac:dyDescent="0.3">
      <c r="A47" s="1"/>
      <c r="B47" s="18"/>
      <c r="C47" s="20"/>
      <c r="D47" s="2"/>
      <c r="E47" s="19"/>
    </row>
    <row r="48" spans="1:5" x14ac:dyDescent="0.3">
      <c r="A48" s="1"/>
      <c r="B48" s="18"/>
      <c r="C48" s="20"/>
      <c r="D48" s="2"/>
      <c r="E48" s="19"/>
    </row>
    <row r="49" spans="1:5" x14ac:dyDescent="0.3">
      <c r="A49" s="1"/>
      <c r="B49" s="18"/>
      <c r="C49" s="20"/>
      <c r="D49" s="2"/>
      <c r="E49" s="19"/>
    </row>
    <row r="50" spans="1:5" x14ac:dyDescent="0.3">
      <c r="A50" s="1"/>
      <c r="B50" s="18"/>
      <c r="C50" s="20"/>
      <c r="D50" s="2"/>
      <c r="E50" s="19"/>
    </row>
    <row r="51" spans="1:5" x14ac:dyDescent="0.3">
      <c r="A51" s="1"/>
      <c r="B51" s="18"/>
      <c r="C51" s="20"/>
      <c r="D51" s="2"/>
      <c r="E51" s="19"/>
    </row>
    <row r="52" spans="1:5" x14ac:dyDescent="0.3">
      <c r="A52" s="1"/>
      <c r="B52" s="18"/>
      <c r="C52" s="20"/>
      <c r="D52" s="2"/>
      <c r="E52" s="19"/>
    </row>
    <row r="53" spans="1:5" x14ac:dyDescent="0.3">
      <c r="A53" s="1"/>
      <c r="B53" s="18"/>
      <c r="C53" s="20"/>
      <c r="D53" s="2"/>
      <c r="E53" s="19"/>
    </row>
    <row r="54" spans="1:5" x14ac:dyDescent="0.3">
      <c r="A54" s="1"/>
      <c r="B54" s="18"/>
      <c r="C54" s="20"/>
      <c r="D54" s="2"/>
      <c r="E54" s="19"/>
    </row>
    <row r="55" spans="1:5" x14ac:dyDescent="0.3">
      <c r="A55" s="1"/>
      <c r="B55" s="18"/>
      <c r="C55" s="20"/>
      <c r="D55" s="2"/>
      <c r="E55" s="19"/>
    </row>
    <row r="56" spans="1:5" x14ac:dyDescent="0.3">
      <c r="A56" s="1"/>
      <c r="B56" s="18"/>
      <c r="C56" s="20"/>
      <c r="D56" s="2"/>
      <c r="E56" s="19"/>
    </row>
    <row r="57" spans="1:5" x14ac:dyDescent="0.3">
      <c r="A57" s="1"/>
      <c r="B57" s="18"/>
      <c r="C57" s="20"/>
      <c r="D57" s="2"/>
      <c r="E57" s="19"/>
    </row>
    <row r="58" spans="1:5" x14ac:dyDescent="0.3">
      <c r="A58" s="1"/>
      <c r="B58" s="18"/>
      <c r="C58" s="20"/>
      <c r="D58" s="2"/>
      <c r="E58" s="19"/>
    </row>
    <row r="59" spans="1:5" x14ac:dyDescent="0.3">
      <c r="A59" s="1"/>
      <c r="B59" s="18"/>
      <c r="C59" s="20"/>
      <c r="D59" s="2"/>
      <c r="E59" s="19"/>
    </row>
    <row r="60" spans="1:5" x14ac:dyDescent="0.3">
      <c r="A60" s="1"/>
      <c r="B60" s="18"/>
      <c r="C60" s="20"/>
      <c r="D60" s="2"/>
      <c r="E60" s="19"/>
    </row>
    <row r="61" spans="1:5" x14ac:dyDescent="0.3">
      <c r="A61" s="1"/>
      <c r="B61" s="18"/>
      <c r="C61" s="20"/>
      <c r="D61" s="2"/>
      <c r="E61" s="19"/>
    </row>
    <row r="62" spans="1:5" x14ac:dyDescent="0.3">
      <c r="A62" s="1"/>
      <c r="B62" s="18"/>
      <c r="C62" s="20"/>
      <c r="D62" s="2"/>
      <c r="E62" s="19"/>
    </row>
    <row r="63" spans="1:5" x14ac:dyDescent="0.3">
      <c r="A63" s="1"/>
      <c r="B63" s="18"/>
      <c r="C63" s="20"/>
      <c r="D63" s="2"/>
      <c r="E63" s="19"/>
    </row>
    <row r="64" spans="1:5" x14ac:dyDescent="0.3">
      <c r="A64" s="1"/>
      <c r="B64" s="18"/>
      <c r="C64" s="20"/>
      <c r="D64" s="2"/>
      <c r="E64" s="19"/>
    </row>
    <row r="65" spans="1:5" x14ac:dyDescent="0.3">
      <c r="A65" s="1"/>
      <c r="B65" s="18"/>
      <c r="C65" s="20"/>
      <c r="D65" s="2"/>
      <c r="E65" s="19"/>
    </row>
    <row r="66" spans="1:5" x14ac:dyDescent="0.3">
      <c r="A66" s="1"/>
      <c r="B66" s="18"/>
      <c r="C66" s="20"/>
      <c r="D66" s="2"/>
      <c r="E66" s="19"/>
    </row>
    <row r="67" spans="1:5" x14ac:dyDescent="0.3">
      <c r="A67" s="1"/>
      <c r="B67" s="18"/>
      <c r="C67" s="20"/>
      <c r="D67" s="2"/>
      <c r="E67" s="19"/>
    </row>
    <row r="68" spans="1:5" x14ac:dyDescent="0.3">
      <c r="A68" s="1"/>
      <c r="B68" s="18"/>
      <c r="C68" s="20"/>
      <c r="D68" s="2"/>
      <c r="E68" s="19"/>
    </row>
    <row r="69" spans="1:5" x14ac:dyDescent="0.3">
      <c r="A69" s="1"/>
      <c r="B69" s="18"/>
      <c r="C69" s="20"/>
      <c r="D69" s="2"/>
      <c r="E69" s="19"/>
    </row>
    <row r="70" spans="1:5" x14ac:dyDescent="0.3">
      <c r="A70" s="1"/>
      <c r="B70" s="18"/>
      <c r="C70" s="20"/>
      <c r="D70" s="2"/>
      <c r="E70" s="19"/>
    </row>
    <row r="71" spans="1:5" x14ac:dyDescent="0.3">
      <c r="A71" s="1"/>
      <c r="B71" s="18"/>
      <c r="C71" s="20"/>
      <c r="D71" s="2"/>
      <c r="E71" s="19"/>
    </row>
    <row r="72" spans="1:5" x14ac:dyDescent="0.3">
      <c r="A72" s="1"/>
      <c r="B72" s="18"/>
      <c r="C72" s="20"/>
      <c r="D72" s="2"/>
      <c r="E72" s="19"/>
    </row>
    <row r="73" spans="1:5" x14ac:dyDescent="0.3">
      <c r="A73" s="1"/>
      <c r="B73" s="18"/>
      <c r="C73" s="20"/>
      <c r="D73" s="2"/>
      <c r="E73" s="19"/>
    </row>
    <row r="74" spans="1:5" x14ac:dyDescent="0.3">
      <c r="A74" s="1"/>
      <c r="B74" s="18"/>
      <c r="C74" s="20"/>
      <c r="D74" s="2"/>
      <c r="E74" s="19"/>
    </row>
    <row r="75" spans="1:5" x14ac:dyDescent="0.3">
      <c r="A75" s="1"/>
      <c r="B75" s="18"/>
      <c r="C75" s="20"/>
      <c r="D75" s="2"/>
      <c r="E75" s="19"/>
    </row>
    <row r="76" spans="1:5" x14ac:dyDescent="0.3">
      <c r="A76" s="1"/>
      <c r="B76" s="18"/>
      <c r="C76" s="20"/>
      <c r="D76" s="2"/>
      <c r="E76" s="19"/>
    </row>
    <row r="77" spans="1:5" x14ac:dyDescent="0.3">
      <c r="A77" s="1"/>
      <c r="B77" s="18"/>
      <c r="C77" s="20"/>
      <c r="D77" s="2"/>
      <c r="E77" s="19"/>
    </row>
    <row r="78" spans="1:5" x14ac:dyDescent="0.3">
      <c r="A78" s="1"/>
      <c r="B78" s="18"/>
      <c r="C78" s="20"/>
      <c r="D78" s="2"/>
      <c r="E78" s="19"/>
    </row>
    <row r="79" spans="1:5" x14ac:dyDescent="0.3">
      <c r="A79" s="1"/>
      <c r="B79" s="18"/>
      <c r="C79" s="20"/>
      <c r="D79" s="2"/>
      <c r="E79" s="19"/>
    </row>
    <row r="80" spans="1:5" x14ac:dyDescent="0.3">
      <c r="A80" s="1"/>
      <c r="B80" s="18"/>
      <c r="C80" s="20"/>
      <c r="D80" s="2"/>
      <c r="E80" s="19"/>
    </row>
    <row r="81" spans="1:5" x14ac:dyDescent="0.3">
      <c r="A81" s="1"/>
      <c r="B81" s="18"/>
      <c r="C81" s="20"/>
      <c r="D81" s="2"/>
      <c r="E81" s="19"/>
    </row>
    <row r="82" spans="1:5" x14ac:dyDescent="0.3">
      <c r="A82" s="1"/>
      <c r="B82" s="18"/>
      <c r="C82" s="20"/>
      <c r="D82" s="2"/>
      <c r="E82" s="19"/>
    </row>
    <row r="83" spans="1:5" x14ac:dyDescent="0.3">
      <c r="A83" s="1"/>
      <c r="B83" s="18"/>
      <c r="C83" s="20"/>
      <c r="D83" s="2"/>
      <c r="E83" s="19"/>
    </row>
    <row r="84" spans="1:5" x14ac:dyDescent="0.3">
      <c r="A84" s="1"/>
      <c r="B84" s="18"/>
      <c r="C84" s="20"/>
      <c r="D84" s="2"/>
      <c r="E84" s="19"/>
    </row>
    <row r="85" spans="1:5" x14ac:dyDescent="0.3">
      <c r="A85" s="1"/>
      <c r="B85" s="18"/>
      <c r="C85" s="20"/>
      <c r="D85" s="2"/>
      <c r="E85" s="19"/>
    </row>
    <row r="86" spans="1:5" x14ac:dyDescent="0.3">
      <c r="A86" s="1"/>
      <c r="B86" s="18"/>
      <c r="C86" s="20"/>
      <c r="D86" s="2"/>
      <c r="E86" s="19"/>
    </row>
    <row r="87" spans="1:5" x14ac:dyDescent="0.3">
      <c r="A87" s="1"/>
      <c r="B87" s="18"/>
      <c r="C87" s="20"/>
      <c r="D87" s="2"/>
      <c r="E87" s="19"/>
    </row>
    <row r="88" spans="1:5" x14ac:dyDescent="0.3">
      <c r="A88" s="1"/>
      <c r="B88" s="18"/>
      <c r="C88" s="20"/>
      <c r="D88" s="2"/>
      <c r="E88" s="19"/>
    </row>
    <row r="89" spans="1:5" x14ac:dyDescent="0.3">
      <c r="A89" s="1"/>
      <c r="B89" s="18"/>
      <c r="C89" s="20"/>
      <c r="D89" s="2"/>
      <c r="E89" s="19"/>
    </row>
    <row r="90" spans="1:5" x14ac:dyDescent="0.3">
      <c r="A90" s="1"/>
      <c r="B90" s="18"/>
      <c r="C90" s="20"/>
      <c r="D90" s="2"/>
      <c r="E90" s="19"/>
    </row>
    <row r="91" spans="1:5" x14ac:dyDescent="0.3">
      <c r="A91" s="1"/>
      <c r="B91" s="18"/>
      <c r="C91" s="20"/>
      <c r="D91" s="2"/>
      <c r="E91" s="19"/>
    </row>
    <row r="92" spans="1:5" x14ac:dyDescent="0.3">
      <c r="A92" s="1"/>
      <c r="B92" s="18"/>
      <c r="C92" s="20"/>
      <c r="D92" s="2"/>
      <c r="E92" s="19"/>
    </row>
    <row r="93" spans="1:5" x14ac:dyDescent="0.3">
      <c r="A93" s="1"/>
      <c r="B93" s="18"/>
      <c r="C93" s="20"/>
      <c r="D93" s="2"/>
      <c r="E93" s="19"/>
    </row>
    <row r="94" spans="1:5" x14ac:dyDescent="0.3">
      <c r="A94" s="1"/>
      <c r="B94" s="18"/>
      <c r="C94" s="20"/>
      <c r="D94" s="2"/>
      <c r="E94" s="19"/>
    </row>
    <row r="95" spans="1:5" x14ac:dyDescent="0.3">
      <c r="A95" s="1"/>
      <c r="B95" s="18"/>
      <c r="C95" s="20"/>
      <c r="D95" s="2"/>
      <c r="E95" s="19"/>
    </row>
    <row r="96" spans="1:5" x14ac:dyDescent="0.3">
      <c r="A96" s="1"/>
      <c r="B96" s="18"/>
      <c r="C96" s="20"/>
      <c r="D96" s="2"/>
      <c r="E96" s="19"/>
    </row>
    <row r="97" spans="1:5" x14ac:dyDescent="0.3">
      <c r="A97" s="1"/>
      <c r="B97" s="18"/>
      <c r="C97" s="20"/>
      <c r="D97" s="2"/>
      <c r="E97" s="19"/>
    </row>
    <row r="98" spans="1:5" x14ac:dyDescent="0.3">
      <c r="A98" s="1"/>
      <c r="B98" s="18"/>
      <c r="C98" s="20"/>
      <c r="D98" s="2"/>
      <c r="E98" s="19"/>
    </row>
    <row r="99" spans="1:5" x14ac:dyDescent="0.3">
      <c r="A99" s="1"/>
      <c r="B99" s="18"/>
      <c r="C99" s="20"/>
      <c r="D99" s="2"/>
      <c r="E99" s="19"/>
    </row>
    <row r="100" spans="1:5" x14ac:dyDescent="0.3">
      <c r="A100" s="1"/>
      <c r="B100" s="18"/>
      <c r="C100" s="20"/>
      <c r="D100" s="2"/>
      <c r="E100" s="19"/>
    </row>
    <row r="101" spans="1:5" x14ac:dyDescent="0.3">
      <c r="A101" s="1"/>
      <c r="B101" s="18"/>
      <c r="C101" s="20"/>
      <c r="D101" s="2"/>
      <c r="E101" s="19"/>
    </row>
    <row r="102" spans="1:5" x14ac:dyDescent="0.3">
      <c r="A102" s="1"/>
      <c r="B102" s="18"/>
      <c r="C102" s="20"/>
      <c r="D102" s="2"/>
      <c r="E102" s="19"/>
    </row>
    <row r="103" spans="1:5" x14ac:dyDescent="0.3">
      <c r="A103" s="1"/>
      <c r="B103" s="18"/>
      <c r="C103" s="20"/>
      <c r="D103" s="2"/>
      <c r="E103" s="19"/>
    </row>
    <row r="104" spans="1:5" x14ac:dyDescent="0.3">
      <c r="A104" s="1"/>
      <c r="B104" s="18"/>
      <c r="C104" s="20"/>
      <c r="D104" s="2"/>
      <c r="E104" s="19"/>
    </row>
    <row r="105" spans="1:5" x14ac:dyDescent="0.3">
      <c r="A105" s="1"/>
      <c r="B105" s="18"/>
      <c r="C105" s="20"/>
      <c r="D105" s="2"/>
      <c r="E105" s="19"/>
    </row>
    <row r="106" spans="1:5" x14ac:dyDescent="0.3">
      <c r="A106" s="1"/>
      <c r="B106" s="18"/>
      <c r="C106" s="20"/>
      <c r="D106" s="2"/>
      <c r="E106" s="19"/>
    </row>
    <row r="107" spans="1:5" x14ac:dyDescent="0.3">
      <c r="A107" s="1"/>
      <c r="B107" s="18"/>
      <c r="C107" s="20"/>
      <c r="D107" s="2"/>
      <c r="E107" s="19"/>
    </row>
    <row r="108" spans="1:5" x14ac:dyDescent="0.3">
      <c r="A108" s="1"/>
      <c r="B108" s="18"/>
      <c r="C108" s="20"/>
      <c r="D108" s="2"/>
      <c r="E108" s="19"/>
    </row>
    <row r="109" spans="1:5" x14ac:dyDescent="0.3">
      <c r="A109" s="1"/>
      <c r="B109" s="18"/>
      <c r="C109" s="20"/>
      <c r="D109" s="2"/>
      <c r="E109" s="19"/>
    </row>
    <row r="110" spans="1:5" x14ac:dyDescent="0.3">
      <c r="A110" s="1"/>
      <c r="B110" s="18"/>
      <c r="C110" s="20"/>
      <c r="D110" s="2"/>
      <c r="E110" s="19"/>
    </row>
    <row r="111" spans="1:5" x14ac:dyDescent="0.3">
      <c r="A111" s="1"/>
      <c r="B111" s="18"/>
      <c r="C111" s="20"/>
      <c r="D111" s="2"/>
      <c r="E111" s="19"/>
    </row>
    <row r="112" spans="1:5" x14ac:dyDescent="0.3">
      <c r="A112" s="1"/>
      <c r="B112" s="18"/>
      <c r="C112" s="20"/>
      <c r="D112" s="2"/>
      <c r="E112" s="19"/>
    </row>
    <row r="113" spans="1:5" x14ac:dyDescent="0.3">
      <c r="A113" s="1"/>
      <c r="B113" s="18"/>
      <c r="C113" s="20"/>
      <c r="D113" s="2"/>
      <c r="E113" s="19"/>
    </row>
    <row r="114" spans="1:5" x14ac:dyDescent="0.3">
      <c r="A114" s="1"/>
      <c r="B114" s="18"/>
      <c r="C114" s="20"/>
      <c r="D114" s="2"/>
      <c r="E114" s="19"/>
    </row>
    <row r="115" spans="1:5" x14ac:dyDescent="0.3">
      <c r="A115" s="1"/>
      <c r="B115" s="18"/>
      <c r="C115" s="20"/>
      <c r="D115" s="2"/>
      <c r="E115" s="19"/>
    </row>
    <row r="116" spans="1:5" x14ac:dyDescent="0.3">
      <c r="A116" s="1"/>
      <c r="B116" s="18"/>
      <c r="C116" s="20"/>
      <c r="D116" s="2"/>
      <c r="E116" s="19"/>
    </row>
    <row r="117" spans="1:5" x14ac:dyDescent="0.3">
      <c r="A117" s="1"/>
      <c r="B117" s="18"/>
      <c r="C117" s="20"/>
      <c r="D117" s="2"/>
      <c r="E117" s="19"/>
    </row>
    <row r="118" spans="1:5" x14ac:dyDescent="0.3">
      <c r="A118" s="1"/>
      <c r="B118" s="18"/>
      <c r="C118" s="20"/>
      <c r="D118" s="2"/>
      <c r="E118" s="19"/>
    </row>
    <row r="119" spans="1:5" x14ac:dyDescent="0.3">
      <c r="A119" s="1"/>
      <c r="B119" s="18"/>
      <c r="C119" s="20"/>
      <c r="D119" s="2"/>
      <c r="E119" s="19"/>
    </row>
    <row r="120" spans="1:5" x14ac:dyDescent="0.3">
      <c r="A120" s="1"/>
      <c r="B120" s="18"/>
      <c r="C120" s="20"/>
      <c r="D120" s="2"/>
      <c r="E120" s="19"/>
    </row>
    <row r="121" spans="1:5" x14ac:dyDescent="0.3">
      <c r="A121" s="1"/>
      <c r="B121" s="18"/>
      <c r="C121" s="20"/>
      <c r="D121" s="2"/>
      <c r="E121" s="19"/>
    </row>
    <row r="122" spans="1:5" x14ac:dyDescent="0.3">
      <c r="A122" s="1"/>
      <c r="B122" s="18"/>
      <c r="C122" s="20"/>
      <c r="D122" s="2"/>
      <c r="E122" s="19"/>
    </row>
    <row r="123" spans="1:5" x14ac:dyDescent="0.3">
      <c r="A123" s="1"/>
      <c r="B123" s="18"/>
      <c r="C123" s="20"/>
      <c r="D123" s="2"/>
      <c r="E123" s="19"/>
    </row>
    <row r="124" spans="1:5" x14ac:dyDescent="0.3">
      <c r="A124" s="1"/>
      <c r="B124" s="18"/>
      <c r="C124" s="20"/>
      <c r="D124" s="2"/>
      <c r="E124" s="19"/>
    </row>
    <row r="125" spans="1:5" x14ac:dyDescent="0.3">
      <c r="A125" s="1"/>
      <c r="B125" s="18"/>
      <c r="C125" s="20"/>
      <c r="D125" s="2"/>
      <c r="E125" s="19"/>
    </row>
    <row r="126" spans="1:5" x14ac:dyDescent="0.3">
      <c r="A126" s="1"/>
      <c r="B126" s="18"/>
      <c r="C126" s="20"/>
      <c r="D126" s="2"/>
      <c r="E126" s="19"/>
    </row>
    <row r="127" spans="1:5" x14ac:dyDescent="0.3">
      <c r="A127" s="1"/>
      <c r="B127" s="18"/>
      <c r="C127" s="20"/>
      <c r="D127" s="2"/>
      <c r="E127" s="19"/>
    </row>
    <row r="128" spans="1:5" x14ac:dyDescent="0.3">
      <c r="A128" s="1"/>
      <c r="B128" s="18"/>
      <c r="C128" s="20"/>
      <c r="D128" s="2"/>
      <c r="E128" s="19"/>
    </row>
    <row r="129" spans="1:5" x14ac:dyDescent="0.3">
      <c r="A129" s="1"/>
      <c r="B129" s="18"/>
      <c r="C129" s="20"/>
      <c r="D129" s="2"/>
      <c r="E129" s="19"/>
    </row>
    <row r="130" spans="1:5" x14ac:dyDescent="0.3">
      <c r="A130" s="1"/>
      <c r="B130" s="18"/>
      <c r="C130" s="20"/>
      <c r="D130" s="2"/>
      <c r="E130" s="19"/>
    </row>
    <row r="131" spans="1:5" x14ac:dyDescent="0.3">
      <c r="A131" s="1"/>
      <c r="B131" s="18"/>
      <c r="C131" s="20"/>
      <c r="D131" s="2"/>
      <c r="E131" s="19"/>
    </row>
    <row r="132" spans="1:5" x14ac:dyDescent="0.3">
      <c r="A132" s="1"/>
      <c r="B132" s="18"/>
      <c r="C132" s="20"/>
      <c r="D132" s="2"/>
      <c r="E132" s="19"/>
    </row>
    <row r="133" spans="1:5" x14ac:dyDescent="0.3">
      <c r="A133" s="1"/>
      <c r="B133" s="18"/>
      <c r="C133" s="20"/>
      <c r="D133" s="2"/>
      <c r="E133" s="19"/>
    </row>
    <row r="134" spans="1:5" x14ac:dyDescent="0.3">
      <c r="A134" s="1"/>
      <c r="B134" s="18"/>
      <c r="C134" s="20"/>
      <c r="D134" s="2"/>
      <c r="E134" s="19"/>
    </row>
    <row r="135" spans="1:5" x14ac:dyDescent="0.3">
      <c r="A135" s="1"/>
      <c r="B135" s="18"/>
      <c r="C135" s="20"/>
      <c r="D135" s="2"/>
      <c r="E135" s="19"/>
    </row>
    <row r="136" spans="1:5" x14ac:dyDescent="0.3">
      <c r="A136" s="1"/>
      <c r="B136" s="18"/>
      <c r="C136" s="20"/>
      <c r="D136" s="2"/>
      <c r="E136" s="19"/>
    </row>
    <row r="137" spans="1:5" x14ac:dyDescent="0.3">
      <c r="A137" s="1"/>
      <c r="B137" s="18"/>
      <c r="C137" s="20"/>
      <c r="D137" s="2"/>
      <c r="E137" s="19"/>
    </row>
    <row r="138" spans="1:5" x14ac:dyDescent="0.3">
      <c r="A138" s="1"/>
      <c r="B138" s="18"/>
      <c r="C138" s="20"/>
      <c r="D138" s="2"/>
      <c r="E138" s="19"/>
    </row>
    <row r="139" spans="1:5" x14ac:dyDescent="0.3">
      <c r="A139" s="1"/>
      <c r="B139" s="18"/>
      <c r="C139" s="20"/>
      <c r="D139" s="2"/>
      <c r="E139" s="19"/>
    </row>
    <row r="140" spans="1:5" x14ac:dyDescent="0.3">
      <c r="A140" s="1"/>
      <c r="B140" s="18"/>
      <c r="C140" s="20"/>
      <c r="D140" s="2"/>
      <c r="E140" s="19"/>
    </row>
    <row r="141" spans="1:5" x14ac:dyDescent="0.3">
      <c r="A141" s="1"/>
      <c r="B141" s="18"/>
      <c r="C141" s="20"/>
      <c r="D141" s="2"/>
      <c r="E141" s="19"/>
    </row>
    <row r="142" spans="1:5" x14ac:dyDescent="0.3">
      <c r="A142" s="1"/>
      <c r="B142" s="18"/>
      <c r="C142" s="20"/>
      <c r="D142" s="2"/>
      <c r="E142" s="19"/>
    </row>
    <row r="143" spans="1:5" x14ac:dyDescent="0.3">
      <c r="A143" s="1"/>
      <c r="B143" s="18"/>
      <c r="C143" s="20"/>
      <c r="D143" s="2"/>
      <c r="E143" s="19"/>
    </row>
    <row r="144" spans="1:5" x14ac:dyDescent="0.3">
      <c r="A144" s="1"/>
      <c r="B144" s="18"/>
      <c r="C144" s="20"/>
      <c r="D144" s="2"/>
      <c r="E144" s="19"/>
    </row>
    <row r="145" spans="1:5" x14ac:dyDescent="0.3">
      <c r="A145" s="1"/>
      <c r="B145" s="18"/>
      <c r="C145" s="20"/>
      <c r="D145" s="2"/>
      <c r="E145" s="19"/>
    </row>
    <row r="146" spans="1:5" x14ac:dyDescent="0.3">
      <c r="A146" s="1"/>
      <c r="B146" s="18"/>
      <c r="C146" s="20"/>
      <c r="D146" s="2"/>
      <c r="E146" s="19"/>
    </row>
    <row r="147" spans="1:5" x14ac:dyDescent="0.3">
      <c r="A147" s="1"/>
      <c r="B147" s="18"/>
      <c r="C147" s="20"/>
      <c r="D147" s="2"/>
      <c r="E147" s="19"/>
    </row>
    <row r="148" spans="1:5" x14ac:dyDescent="0.3">
      <c r="A148" s="1"/>
      <c r="B148" s="18"/>
      <c r="C148" s="20"/>
      <c r="D148" s="2"/>
      <c r="E148" s="19"/>
    </row>
    <row r="149" spans="1:5" x14ac:dyDescent="0.3">
      <c r="A149" s="1"/>
      <c r="B149" s="18"/>
      <c r="C149" s="20"/>
      <c r="D149" s="2"/>
      <c r="E149" s="19"/>
    </row>
    <row r="150" spans="1:5" x14ac:dyDescent="0.3">
      <c r="A150" s="1"/>
      <c r="B150" s="18"/>
      <c r="C150" s="20"/>
      <c r="D150" s="2"/>
      <c r="E150" s="19"/>
    </row>
    <row r="151" spans="1:5" x14ac:dyDescent="0.3">
      <c r="A151" s="1"/>
      <c r="B151" s="18"/>
      <c r="C151" s="20"/>
      <c r="D151" s="2"/>
      <c r="E151" s="19"/>
    </row>
    <row r="152" spans="1:5" x14ac:dyDescent="0.3">
      <c r="A152" s="1"/>
      <c r="B152" s="18"/>
      <c r="C152" s="20"/>
      <c r="D152" s="2"/>
      <c r="E152" s="19"/>
    </row>
    <row r="153" spans="1:5" x14ac:dyDescent="0.3">
      <c r="A153" s="1"/>
      <c r="B153" s="18"/>
      <c r="C153" s="20"/>
      <c r="D153" s="2"/>
      <c r="E153" s="19"/>
    </row>
    <row r="154" spans="1:5" x14ac:dyDescent="0.3">
      <c r="A154" s="1"/>
      <c r="B154" s="18"/>
      <c r="C154" s="20"/>
      <c r="D154" s="2"/>
      <c r="E154" s="19"/>
    </row>
    <row r="155" spans="1:5" x14ac:dyDescent="0.3">
      <c r="A155" s="1"/>
      <c r="B155" s="18"/>
      <c r="C155" s="20"/>
      <c r="D155" s="2"/>
      <c r="E155" s="19"/>
    </row>
    <row r="156" spans="1:5" x14ac:dyDescent="0.3">
      <c r="A156" s="1"/>
      <c r="B156" s="18"/>
      <c r="C156" s="20"/>
      <c r="D156" s="2"/>
      <c r="E156" s="19"/>
    </row>
    <row r="157" spans="1:5" x14ac:dyDescent="0.3">
      <c r="A157" s="1"/>
      <c r="B157" s="18"/>
      <c r="C157" s="20"/>
      <c r="D157" s="2"/>
      <c r="E157" s="19"/>
    </row>
    <row r="158" spans="1:5" x14ac:dyDescent="0.3">
      <c r="A158" s="1"/>
      <c r="B158" s="18"/>
      <c r="C158" s="20"/>
      <c r="D158" s="2"/>
      <c r="E158" s="19"/>
    </row>
    <row r="159" spans="1:5" x14ac:dyDescent="0.3">
      <c r="A159" s="1"/>
      <c r="B159" s="18"/>
      <c r="C159" s="20"/>
      <c r="D159" s="2"/>
      <c r="E159" s="19"/>
    </row>
    <row r="160" spans="1:5" x14ac:dyDescent="0.3">
      <c r="A160" s="1"/>
      <c r="B160" s="18"/>
      <c r="C160" s="20"/>
      <c r="D160" s="2"/>
      <c r="E160" s="19"/>
    </row>
    <row r="161" spans="1:5" x14ac:dyDescent="0.3">
      <c r="A161" s="1"/>
      <c r="B161" s="18"/>
      <c r="C161" s="20"/>
      <c r="D161" s="2"/>
      <c r="E161" s="19"/>
    </row>
    <row r="162" spans="1:5" x14ac:dyDescent="0.3">
      <c r="A162" s="1"/>
      <c r="B162" s="18"/>
      <c r="C162" s="20"/>
      <c r="D162" s="2"/>
      <c r="E162" s="19"/>
    </row>
    <row r="163" spans="1:5" x14ac:dyDescent="0.3">
      <c r="A163" s="1"/>
      <c r="B163" s="18"/>
      <c r="C163" s="20"/>
      <c r="D163" s="2"/>
      <c r="E163" s="19"/>
    </row>
    <row r="164" spans="1:5" x14ac:dyDescent="0.3">
      <c r="A164" s="1"/>
      <c r="B164" s="18"/>
      <c r="C164" s="20"/>
      <c r="D164" s="2"/>
      <c r="E164" s="19"/>
    </row>
    <row r="165" spans="1:5" x14ac:dyDescent="0.3">
      <c r="A165" s="1"/>
      <c r="B165" s="18"/>
      <c r="C165" s="20"/>
      <c r="D165" s="2"/>
      <c r="E165" s="19"/>
    </row>
    <row r="166" spans="1:5" x14ac:dyDescent="0.3">
      <c r="A166" s="1"/>
      <c r="B166" s="18"/>
      <c r="C166" s="20"/>
      <c r="D166" s="2"/>
      <c r="E166" s="19"/>
    </row>
    <row r="167" spans="1:5" x14ac:dyDescent="0.3">
      <c r="A167" s="1"/>
      <c r="B167" s="18"/>
      <c r="C167" s="20"/>
      <c r="D167" s="2"/>
      <c r="E167" s="19"/>
    </row>
    <row r="168" spans="1:5" x14ac:dyDescent="0.3">
      <c r="A168" s="1"/>
      <c r="B168" s="18"/>
      <c r="C168" s="20"/>
      <c r="D168" s="2"/>
      <c r="E168" s="19"/>
    </row>
    <row r="169" spans="1:5" x14ac:dyDescent="0.3">
      <c r="A169" s="1"/>
      <c r="B169" s="18"/>
      <c r="C169" s="20"/>
      <c r="D169" s="2"/>
      <c r="E169" s="19"/>
    </row>
    <row r="170" spans="1:5" x14ac:dyDescent="0.3">
      <c r="A170" s="1"/>
      <c r="B170" s="18"/>
      <c r="C170" s="20"/>
      <c r="D170" s="2"/>
      <c r="E170" s="19"/>
    </row>
    <row r="171" spans="1:5" x14ac:dyDescent="0.3">
      <c r="A171" s="1"/>
      <c r="B171" s="18"/>
      <c r="C171" s="20"/>
      <c r="D171" s="2"/>
      <c r="E171" s="19"/>
    </row>
    <row r="172" spans="1:5" x14ac:dyDescent="0.3">
      <c r="A172" s="1"/>
      <c r="B172" s="18"/>
      <c r="C172" s="20"/>
      <c r="D172" s="2"/>
      <c r="E172" s="19"/>
    </row>
    <row r="173" spans="1:5" x14ac:dyDescent="0.3">
      <c r="A173" s="1"/>
      <c r="B173" s="18"/>
      <c r="C173" s="20"/>
      <c r="D173" s="2"/>
      <c r="E173" s="19"/>
    </row>
    <row r="174" spans="1:5" x14ac:dyDescent="0.3">
      <c r="A174" s="1"/>
      <c r="B174" s="18"/>
      <c r="C174" s="20"/>
      <c r="D174" s="2"/>
      <c r="E174" s="19"/>
    </row>
    <row r="175" spans="1:5" x14ac:dyDescent="0.3">
      <c r="A175" s="1"/>
      <c r="B175" s="18"/>
      <c r="C175" s="20"/>
      <c r="D175" s="2"/>
      <c r="E175" s="19"/>
    </row>
    <row r="176" spans="1:5" x14ac:dyDescent="0.3">
      <c r="A176" s="1"/>
      <c r="B176" s="18"/>
      <c r="C176" s="20"/>
      <c r="D176" s="2"/>
      <c r="E176" s="19"/>
    </row>
    <row r="177" spans="1:5" x14ac:dyDescent="0.3">
      <c r="A177" s="1"/>
      <c r="B177" s="18"/>
      <c r="C177" s="20"/>
      <c r="D177" s="2"/>
      <c r="E177" s="19"/>
    </row>
    <row r="178" spans="1:5" x14ac:dyDescent="0.3">
      <c r="A178" s="1"/>
      <c r="B178" s="18"/>
      <c r="C178" s="20"/>
      <c r="D178" s="2"/>
      <c r="E178" s="19"/>
    </row>
    <row r="179" spans="1:5" x14ac:dyDescent="0.3">
      <c r="A179" s="1"/>
      <c r="B179" s="18"/>
      <c r="C179" s="20"/>
      <c r="D179" s="2"/>
      <c r="E179" s="19"/>
    </row>
    <row r="180" spans="1:5" x14ac:dyDescent="0.3">
      <c r="A180" s="1"/>
      <c r="B180" s="18"/>
      <c r="C180" s="20"/>
      <c r="D180" s="2"/>
      <c r="E180" s="19"/>
    </row>
    <row r="181" spans="1:5" x14ac:dyDescent="0.3">
      <c r="A181" s="1"/>
      <c r="B181" s="18"/>
      <c r="C181" s="20"/>
      <c r="D181" s="2"/>
      <c r="E181" s="19"/>
    </row>
    <row r="182" spans="1:5" x14ac:dyDescent="0.3">
      <c r="A182" s="1"/>
      <c r="B182" s="18"/>
      <c r="C182" s="20"/>
      <c r="D182" s="2"/>
      <c r="E182" s="19"/>
    </row>
    <row r="183" spans="1:5" x14ac:dyDescent="0.3">
      <c r="A183" s="1"/>
      <c r="B183" s="18"/>
      <c r="C183" s="20"/>
      <c r="D183" s="2"/>
      <c r="E183" s="19"/>
    </row>
    <row r="184" spans="1:5" x14ac:dyDescent="0.3">
      <c r="A184" s="1"/>
      <c r="B184" s="18"/>
      <c r="C184" s="20"/>
      <c r="D184" s="2"/>
      <c r="E184" s="19"/>
    </row>
    <row r="185" spans="1:5" x14ac:dyDescent="0.3">
      <c r="A185" s="1"/>
      <c r="B185" s="18"/>
      <c r="C185" s="20"/>
      <c r="D185" s="2"/>
      <c r="E185" s="19"/>
    </row>
    <row r="186" spans="1:5" x14ac:dyDescent="0.3">
      <c r="A186" s="1"/>
      <c r="B186" s="18"/>
      <c r="C186" s="20"/>
      <c r="D186" s="2"/>
      <c r="E186" s="19"/>
    </row>
    <row r="187" spans="1:5" x14ac:dyDescent="0.3">
      <c r="A187" s="1"/>
      <c r="B187" s="18"/>
      <c r="C187" s="20"/>
      <c r="D187" s="2"/>
      <c r="E187" s="19"/>
    </row>
    <row r="188" spans="1:5" x14ac:dyDescent="0.3">
      <c r="A188" s="1"/>
      <c r="B188" s="18"/>
      <c r="C188" s="20"/>
      <c r="D188" s="2"/>
      <c r="E188" s="19"/>
    </row>
    <row r="189" spans="1:5" x14ac:dyDescent="0.3">
      <c r="A189" s="1"/>
      <c r="B189" s="18"/>
      <c r="C189" s="20"/>
      <c r="D189" s="2"/>
      <c r="E189" s="19"/>
    </row>
    <row r="190" spans="1:5" x14ac:dyDescent="0.3">
      <c r="A190" s="1"/>
      <c r="B190" s="18"/>
      <c r="C190" s="20"/>
      <c r="D190" s="2"/>
      <c r="E190" s="19"/>
    </row>
    <row r="191" spans="1:5" x14ac:dyDescent="0.3">
      <c r="A191" s="1"/>
      <c r="B191" s="18"/>
      <c r="C191" s="20"/>
      <c r="D191" s="2"/>
      <c r="E191" s="19"/>
    </row>
    <row r="192" spans="1:5" x14ac:dyDescent="0.3">
      <c r="A192" s="1"/>
      <c r="B192" s="18"/>
      <c r="C192" s="20"/>
      <c r="D192" s="2"/>
      <c r="E192" s="19"/>
    </row>
    <row r="193" spans="1:5" x14ac:dyDescent="0.3">
      <c r="A193" s="1"/>
      <c r="B193" s="18"/>
      <c r="C193" s="20"/>
      <c r="D193" s="2"/>
      <c r="E193" s="19"/>
    </row>
    <row r="194" spans="1:5" x14ac:dyDescent="0.3">
      <c r="A194" s="1"/>
      <c r="B194" s="18"/>
      <c r="C194" s="20"/>
      <c r="D194" s="2"/>
      <c r="E194" s="19"/>
    </row>
    <row r="195" spans="1:5" x14ac:dyDescent="0.3">
      <c r="A195" s="1"/>
      <c r="B195" s="18"/>
      <c r="C195" s="20"/>
      <c r="D195" s="2"/>
      <c r="E195" s="19"/>
    </row>
    <row r="196" spans="1:5" x14ac:dyDescent="0.3">
      <c r="A196" s="1"/>
      <c r="B196" s="18"/>
      <c r="C196" s="20"/>
      <c r="D196" s="2"/>
      <c r="E196" s="19"/>
    </row>
    <row r="197" spans="1:5" x14ac:dyDescent="0.3">
      <c r="A197" s="1"/>
      <c r="B197" s="18"/>
      <c r="C197" s="20"/>
      <c r="D197" s="2"/>
      <c r="E197" s="19"/>
    </row>
    <row r="198" spans="1:5" x14ac:dyDescent="0.3">
      <c r="A198" s="1"/>
      <c r="B198" s="18"/>
      <c r="C198" s="20"/>
      <c r="D198" s="2"/>
      <c r="E198" s="19"/>
    </row>
    <row r="199" spans="1:5" x14ac:dyDescent="0.3">
      <c r="A199" s="1"/>
      <c r="B199" s="18"/>
      <c r="C199" s="20"/>
      <c r="D199" s="2"/>
      <c r="E199" s="19"/>
    </row>
    <row r="200" spans="1:5" x14ac:dyDescent="0.3">
      <c r="A200" s="1"/>
      <c r="B200" s="18"/>
      <c r="C200" s="20"/>
      <c r="D200" s="2"/>
      <c r="E200" s="19"/>
    </row>
    <row r="201" spans="1:5" x14ac:dyDescent="0.3">
      <c r="A201" s="1"/>
      <c r="B201" s="18"/>
      <c r="C201" s="20"/>
      <c r="D201" s="2"/>
      <c r="E201" s="19"/>
    </row>
    <row r="202" spans="1:5" x14ac:dyDescent="0.3">
      <c r="A202" s="1"/>
      <c r="B202" s="18"/>
      <c r="C202" s="20"/>
      <c r="D202" s="2"/>
      <c r="E202" s="19"/>
    </row>
    <row r="203" spans="1:5" x14ac:dyDescent="0.3">
      <c r="A203" s="1"/>
      <c r="B203" s="18"/>
      <c r="C203" s="20"/>
      <c r="D203" s="2"/>
      <c r="E203" s="19"/>
    </row>
    <row r="204" spans="1:5" x14ac:dyDescent="0.3">
      <c r="A204" s="1"/>
      <c r="B204" s="18"/>
      <c r="C204" s="20"/>
      <c r="D204" s="2"/>
      <c r="E204" s="19"/>
    </row>
    <row r="205" spans="1:5" x14ac:dyDescent="0.3">
      <c r="A205" s="1"/>
      <c r="B205" s="18"/>
      <c r="C205" s="20"/>
      <c r="D205" s="2"/>
      <c r="E205" s="19"/>
    </row>
    <row r="206" spans="1:5" x14ac:dyDescent="0.3">
      <c r="A206" s="1"/>
      <c r="B206" s="18"/>
      <c r="C206" s="20"/>
      <c r="D206" s="2"/>
      <c r="E206" s="19"/>
    </row>
    <row r="207" spans="1:5" x14ac:dyDescent="0.3">
      <c r="A207" s="1"/>
      <c r="B207" s="18"/>
      <c r="C207" s="20"/>
      <c r="D207" s="2"/>
      <c r="E207" s="19"/>
    </row>
    <row r="208" spans="1:5" x14ac:dyDescent="0.3">
      <c r="A208" s="1"/>
      <c r="B208" s="18"/>
      <c r="C208" s="20"/>
      <c r="D208" s="2"/>
      <c r="E208" s="19"/>
    </row>
    <row r="209" spans="1:5" x14ac:dyDescent="0.3">
      <c r="A209" s="1"/>
      <c r="B209" s="18"/>
      <c r="C209" s="20"/>
      <c r="D209" s="2"/>
      <c r="E209" s="19"/>
    </row>
    <row r="210" spans="1:5" x14ac:dyDescent="0.3">
      <c r="A210" s="1"/>
      <c r="B210" s="18"/>
      <c r="C210" s="20"/>
      <c r="D210" s="2"/>
      <c r="E210" s="19"/>
    </row>
    <row r="211" spans="1:5" x14ac:dyDescent="0.3">
      <c r="A211" s="1"/>
      <c r="B211" s="18"/>
      <c r="C211" s="20"/>
      <c r="D211" s="2"/>
      <c r="E211" s="19"/>
    </row>
    <row r="212" spans="1:5" x14ac:dyDescent="0.3">
      <c r="A212" s="1"/>
      <c r="B212" s="18"/>
      <c r="C212" s="20"/>
      <c r="D212" s="2"/>
      <c r="E212" s="19"/>
    </row>
    <row r="213" spans="1:5" x14ac:dyDescent="0.3">
      <c r="A213" s="1"/>
      <c r="B213" s="18"/>
      <c r="C213" s="20"/>
      <c r="D213" s="2"/>
      <c r="E213" s="19"/>
    </row>
    <row r="214" spans="1:5" x14ac:dyDescent="0.3">
      <c r="A214" s="1"/>
      <c r="B214" s="18"/>
      <c r="C214" s="20"/>
      <c r="D214" s="2"/>
      <c r="E214" s="19"/>
    </row>
    <row r="215" spans="1:5" x14ac:dyDescent="0.3">
      <c r="A215" s="1"/>
      <c r="B215" s="18"/>
      <c r="C215" s="20"/>
      <c r="D215" s="2"/>
      <c r="E215" s="19"/>
    </row>
    <row r="216" spans="1:5" x14ac:dyDescent="0.3">
      <c r="A216" s="1"/>
      <c r="B216" s="18"/>
      <c r="C216" s="20"/>
      <c r="D216" s="2"/>
      <c r="E216" s="19"/>
    </row>
    <row r="217" spans="1:5" x14ac:dyDescent="0.3">
      <c r="A217" s="1"/>
      <c r="B217" s="18"/>
      <c r="C217" s="20"/>
      <c r="D217" s="2"/>
      <c r="E217" s="19"/>
    </row>
    <row r="218" spans="1:5" x14ac:dyDescent="0.3">
      <c r="A218" s="1"/>
      <c r="B218" s="18"/>
      <c r="C218" s="20"/>
      <c r="D218" s="2"/>
      <c r="E218" s="19"/>
    </row>
    <row r="219" spans="1:5" x14ac:dyDescent="0.3">
      <c r="A219" s="1"/>
      <c r="B219" s="18"/>
      <c r="C219" s="20"/>
      <c r="D219" s="2"/>
      <c r="E219" s="19"/>
    </row>
    <row r="220" spans="1:5" x14ac:dyDescent="0.3">
      <c r="A220" s="1"/>
      <c r="B220" s="18"/>
      <c r="C220" s="20"/>
      <c r="D220" s="2"/>
      <c r="E220" s="19"/>
    </row>
    <row r="221" spans="1:5" x14ac:dyDescent="0.3">
      <c r="A221" s="1"/>
      <c r="B221" s="18"/>
      <c r="C221" s="20"/>
      <c r="D221" s="2"/>
      <c r="E221" s="19"/>
    </row>
    <row r="222" spans="1:5" x14ac:dyDescent="0.3">
      <c r="A222" s="1"/>
      <c r="B222" s="18"/>
      <c r="C222" s="20"/>
      <c r="D222" s="2"/>
      <c r="E222" s="19"/>
    </row>
    <row r="223" spans="1:5" x14ac:dyDescent="0.3">
      <c r="A223" s="1"/>
      <c r="B223" s="18"/>
      <c r="C223" s="20"/>
      <c r="D223" s="2"/>
      <c r="E223" s="19"/>
    </row>
    <row r="224" spans="1:5" x14ac:dyDescent="0.3">
      <c r="A224" s="1"/>
      <c r="B224" s="18"/>
      <c r="C224" s="20"/>
      <c r="D224" s="2"/>
      <c r="E224" s="19"/>
    </row>
    <row r="225" spans="1:5" x14ac:dyDescent="0.3">
      <c r="A225" s="1"/>
      <c r="B225" s="18"/>
      <c r="C225" s="20"/>
      <c r="D225" s="2"/>
      <c r="E225" s="19"/>
    </row>
    <row r="226" spans="1:5" x14ac:dyDescent="0.3">
      <c r="A226" s="1"/>
      <c r="B226" s="18"/>
      <c r="C226" s="20"/>
      <c r="D226" s="2"/>
      <c r="E226" s="19"/>
    </row>
    <row r="227" spans="1:5" x14ac:dyDescent="0.3">
      <c r="A227" s="1"/>
      <c r="B227" s="18"/>
      <c r="C227" s="20"/>
      <c r="D227" s="2"/>
      <c r="E227" s="19"/>
    </row>
    <row r="228" spans="1:5" x14ac:dyDescent="0.3">
      <c r="A228" s="1"/>
      <c r="B228" s="18"/>
      <c r="C228" s="20"/>
      <c r="D228" s="2"/>
      <c r="E228" s="19"/>
    </row>
    <row r="229" spans="1:5" x14ac:dyDescent="0.3">
      <c r="A229" s="1"/>
      <c r="B229" s="18"/>
      <c r="C229" s="20"/>
      <c r="D229" s="2"/>
      <c r="E229" s="19"/>
    </row>
    <row r="230" spans="1:5" x14ac:dyDescent="0.3">
      <c r="A230" s="1"/>
      <c r="B230" s="18"/>
      <c r="C230" s="20"/>
      <c r="D230" s="2"/>
      <c r="E230" s="19"/>
    </row>
    <row r="231" spans="1:5" x14ac:dyDescent="0.3">
      <c r="A231" s="1"/>
      <c r="B231" s="18"/>
      <c r="C231" s="20"/>
      <c r="D231" s="2"/>
      <c r="E231" s="19"/>
    </row>
    <row r="232" spans="1:5" x14ac:dyDescent="0.3">
      <c r="A232" s="1"/>
      <c r="B232" s="18"/>
      <c r="C232" s="20"/>
      <c r="D232" s="2"/>
      <c r="E232" s="19"/>
    </row>
    <row r="233" spans="1:5" x14ac:dyDescent="0.3">
      <c r="A233" s="1"/>
      <c r="B233" s="18"/>
      <c r="C233" s="20"/>
      <c r="D233" s="2"/>
      <c r="E233" s="19"/>
    </row>
    <row r="234" spans="1:5" x14ac:dyDescent="0.3">
      <c r="A234" s="1"/>
      <c r="B234" s="18"/>
      <c r="C234" s="20"/>
      <c r="D234" s="2"/>
      <c r="E234" s="19"/>
    </row>
    <row r="235" spans="1:5" x14ac:dyDescent="0.3">
      <c r="A235" s="1"/>
      <c r="B235" s="18"/>
      <c r="C235" s="20"/>
      <c r="D235" s="2"/>
      <c r="E235" s="19"/>
    </row>
    <row r="236" spans="1:5" x14ac:dyDescent="0.3">
      <c r="A236" s="1"/>
      <c r="B236" s="18"/>
      <c r="C236" s="20"/>
      <c r="D236" s="2"/>
      <c r="E236" s="19"/>
    </row>
    <row r="237" spans="1:5" x14ac:dyDescent="0.3">
      <c r="A237" s="1"/>
      <c r="B237" s="18"/>
      <c r="C237" s="20"/>
      <c r="D237" s="2"/>
      <c r="E237" s="19"/>
    </row>
    <row r="238" spans="1:5" x14ac:dyDescent="0.3">
      <c r="A238" s="1"/>
      <c r="B238" s="18"/>
      <c r="C238" s="20"/>
      <c r="D238" s="2"/>
      <c r="E238" s="19"/>
    </row>
    <row r="239" spans="1:5" x14ac:dyDescent="0.3">
      <c r="A239" s="1"/>
      <c r="B239" s="18"/>
      <c r="C239" s="20"/>
      <c r="D239" s="2"/>
      <c r="E239" s="19"/>
    </row>
    <row r="240" spans="1:5" x14ac:dyDescent="0.3">
      <c r="A240" s="1"/>
      <c r="B240" s="18"/>
      <c r="C240" s="20"/>
      <c r="D240" s="2"/>
      <c r="E240" s="19"/>
    </row>
    <row r="241" spans="1:5" x14ac:dyDescent="0.3">
      <c r="A241" s="1"/>
      <c r="B241" s="18"/>
      <c r="C241" s="20"/>
      <c r="D241" s="2"/>
      <c r="E241" s="19"/>
    </row>
    <row r="242" spans="1:5" x14ac:dyDescent="0.3">
      <c r="A242" s="1"/>
      <c r="B242" s="18"/>
      <c r="C242" s="20"/>
      <c r="D242" s="2"/>
      <c r="E242" s="19"/>
    </row>
  </sheetData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"/>
  <sheetViews>
    <sheetView workbookViewId="0">
      <selection activeCell="H20" sqref="H20"/>
    </sheetView>
  </sheetViews>
  <sheetFormatPr defaultRowHeight="14.4" x14ac:dyDescent="0.3"/>
  <cols>
    <col min="1" max="1" width="10.44140625" customWidth="1"/>
    <col min="2" max="2" width="12.88671875" style="1" customWidth="1"/>
    <col min="3" max="3" width="10.44140625" style="18" customWidth="1"/>
    <col min="4" max="4" width="10.44140625" customWidth="1"/>
  </cols>
  <sheetData>
    <row r="1" spans="1:6" x14ac:dyDescent="0.3">
      <c r="A1" t="s">
        <v>7</v>
      </c>
      <c r="B1" s="1">
        <v>54894</v>
      </c>
      <c r="C1" s="18">
        <v>0</v>
      </c>
      <c r="D1">
        <v>0</v>
      </c>
      <c r="E1" s="2">
        <f>-D1/86400</f>
        <v>0</v>
      </c>
      <c r="F1">
        <f>-D1*15/43560</f>
        <v>0</v>
      </c>
    </row>
    <row r="2" spans="1:6" x14ac:dyDescent="0.3">
      <c r="A2" t="s">
        <v>7</v>
      </c>
      <c r="B2" s="1">
        <v>54909</v>
      </c>
      <c r="C2" s="18">
        <v>0</v>
      </c>
      <c r="D2">
        <v>0</v>
      </c>
      <c r="E2" s="2">
        <f>-D2/86400</f>
        <v>0</v>
      </c>
      <c r="F2">
        <f>-D2*(B2-B1)/43560</f>
        <v>0</v>
      </c>
    </row>
    <row r="3" spans="1:6" x14ac:dyDescent="0.3">
      <c r="A3" t="s">
        <v>7</v>
      </c>
      <c r="B3" s="1">
        <v>54924</v>
      </c>
      <c r="C3" s="18">
        <v>0.5</v>
      </c>
      <c r="D3">
        <v>-2.2033133999999999E-8</v>
      </c>
      <c r="E3" s="2">
        <f>-D3/86400</f>
        <v>2.5501312499999998E-13</v>
      </c>
      <c r="F3">
        <f t="shared" ref="F3:F60" si="0">-D3*(B3-B2)/43560</f>
        <v>7.5871673553719011E-12</v>
      </c>
    </row>
    <row r="4" spans="1:6" x14ac:dyDescent="0.3">
      <c r="A4" t="s">
        <v>7</v>
      </c>
      <c r="B4" s="1">
        <v>54940</v>
      </c>
      <c r="C4" s="18">
        <v>0</v>
      </c>
      <c r="D4">
        <v>-3.1143599999999998E-7</v>
      </c>
      <c r="E4" s="2">
        <f>-D4/86400</f>
        <v>3.6045833333333332E-12</v>
      </c>
      <c r="F4">
        <f t="shared" si="0"/>
        <v>1.1439338842975205E-10</v>
      </c>
    </row>
    <row r="5" spans="1:6" x14ac:dyDescent="0.3">
      <c r="A5" t="s">
        <v>7</v>
      </c>
      <c r="B5" s="1">
        <v>54955</v>
      </c>
      <c r="C5" s="18">
        <v>0</v>
      </c>
      <c r="D5">
        <v>-2.0318746000000002E-6</v>
      </c>
      <c r="E5" s="2">
        <f>-D5/86400</f>
        <v>2.3517067129629632E-11</v>
      </c>
      <c r="F5">
        <f t="shared" si="0"/>
        <v>6.996813360881543E-10</v>
      </c>
    </row>
    <row r="6" spans="1:6" x14ac:dyDescent="0.3">
      <c r="A6" t="s">
        <v>7</v>
      </c>
      <c r="B6" s="1">
        <v>54970</v>
      </c>
      <c r="C6" s="18">
        <v>0</v>
      </c>
      <c r="D6">
        <v>-9.9414174000000007E-6</v>
      </c>
      <c r="E6" s="2">
        <f t="shared" ref="E6:E60" si="1">-D6/86400</f>
        <v>1.150627013888889E-10</v>
      </c>
      <c r="F6">
        <f t="shared" si="0"/>
        <v>3.4233530991735538E-9</v>
      </c>
    </row>
    <row r="7" spans="1:6" x14ac:dyDescent="0.3">
      <c r="A7" t="s">
        <v>7</v>
      </c>
      <c r="B7" s="1">
        <v>54985</v>
      </c>
      <c r="C7" s="18">
        <v>0.5</v>
      </c>
      <c r="D7">
        <v>-4.2627726000000003E-5</v>
      </c>
      <c r="E7" s="2">
        <f t="shared" si="1"/>
        <v>4.9337645833333338E-10</v>
      </c>
      <c r="F7">
        <f t="shared" si="0"/>
        <v>1.4678969008264464E-8</v>
      </c>
    </row>
    <row r="8" spans="1:6" x14ac:dyDescent="0.3">
      <c r="A8" t="s">
        <v>7</v>
      </c>
      <c r="B8" s="1">
        <v>55001</v>
      </c>
      <c r="C8" s="18">
        <v>0</v>
      </c>
      <c r="D8">
        <v>-1.5072290000000001E-4</v>
      </c>
      <c r="E8" s="2">
        <f t="shared" si="1"/>
        <v>1.7444780092592593E-9</v>
      </c>
      <c r="F8">
        <f t="shared" si="0"/>
        <v>5.5361946740128561E-8</v>
      </c>
    </row>
    <row r="9" spans="1:6" x14ac:dyDescent="0.3">
      <c r="A9" t="s">
        <v>7</v>
      </c>
      <c r="B9" s="1">
        <v>55016</v>
      </c>
      <c r="C9" s="18">
        <v>0.5</v>
      </c>
      <c r="D9">
        <v>-4.5945981000000002E-4</v>
      </c>
      <c r="E9" s="2">
        <f t="shared" si="1"/>
        <v>5.3178218749999999E-9</v>
      </c>
      <c r="F9">
        <f t="shared" si="0"/>
        <v>1.5821618801652893E-7</v>
      </c>
    </row>
    <row r="10" spans="1:6" x14ac:dyDescent="0.3">
      <c r="A10" t="s">
        <v>7</v>
      </c>
      <c r="B10" s="1">
        <v>55032</v>
      </c>
      <c r="C10" s="18">
        <v>0</v>
      </c>
      <c r="D10">
        <v>-1.2434204E-3</v>
      </c>
      <c r="E10" s="2">
        <f t="shared" si="1"/>
        <v>1.4391439814814814E-8</v>
      </c>
      <c r="F10">
        <f t="shared" si="0"/>
        <v>4.5672007346189165E-7</v>
      </c>
    </row>
    <row r="11" spans="1:6" x14ac:dyDescent="0.3">
      <c r="A11" t="s">
        <v>7</v>
      </c>
      <c r="B11" s="1">
        <v>55047</v>
      </c>
      <c r="C11" s="18">
        <v>0</v>
      </c>
      <c r="D11">
        <v>-2.9299491999999999E-3</v>
      </c>
      <c r="E11" s="2">
        <f t="shared" si="1"/>
        <v>3.3911449074074076E-8</v>
      </c>
      <c r="F11">
        <f t="shared" si="0"/>
        <v>1.0089356749311296E-6</v>
      </c>
    </row>
    <row r="12" spans="1:6" x14ac:dyDescent="0.3">
      <c r="A12" t="s">
        <v>7</v>
      </c>
      <c r="B12" s="1">
        <v>55062</v>
      </c>
      <c r="C12" s="18">
        <v>0</v>
      </c>
      <c r="D12">
        <v>-6.4150784000000004E-3</v>
      </c>
      <c r="E12" s="2">
        <f t="shared" si="1"/>
        <v>7.4248592592592595E-8</v>
      </c>
      <c r="F12">
        <f t="shared" si="0"/>
        <v>2.2090490358126723E-6</v>
      </c>
    </row>
    <row r="13" spans="1:6" x14ac:dyDescent="0.3">
      <c r="A13" t="s">
        <v>6</v>
      </c>
      <c r="B13" s="1">
        <v>54894</v>
      </c>
      <c r="C13" s="18">
        <v>0</v>
      </c>
      <c r="D13">
        <v>0</v>
      </c>
      <c r="E13" s="2">
        <f t="shared" si="1"/>
        <v>0</v>
      </c>
      <c r="F13">
        <f t="shared" si="0"/>
        <v>0</v>
      </c>
    </row>
    <row r="14" spans="1:6" x14ac:dyDescent="0.3">
      <c r="A14" t="s">
        <v>6</v>
      </c>
      <c r="B14" s="1">
        <v>54909</v>
      </c>
      <c r="C14" s="18">
        <v>0</v>
      </c>
      <c r="D14">
        <v>0</v>
      </c>
      <c r="E14" s="2">
        <f t="shared" si="1"/>
        <v>0</v>
      </c>
      <c r="F14">
        <f t="shared" si="0"/>
        <v>0</v>
      </c>
    </row>
    <row r="15" spans="1:6" x14ac:dyDescent="0.3">
      <c r="A15" t="s">
        <v>6</v>
      </c>
      <c r="B15" s="1">
        <v>54924</v>
      </c>
      <c r="C15" s="18">
        <v>0.5</v>
      </c>
      <c r="D15">
        <v>-5.0194785999999997E-9</v>
      </c>
      <c r="E15" s="2">
        <f t="shared" si="1"/>
        <v>5.8095817129629627E-14</v>
      </c>
      <c r="F15">
        <f t="shared" si="0"/>
        <v>1.7284705922865014E-12</v>
      </c>
    </row>
    <row r="16" spans="1:6" x14ac:dyDescent="0.3">
      <c r="A16" t="s">
        <v>6</v>
      </c>
      <c r="B16" s="1">
        <v>54940</v>
      </c>
      <c r="C16" s="18">
        <v>0</v>
      </c>
      <c r="D16">
        <v>-7.6621021000000005E-8</v>
      </c>
      <c r="E16" s="2">
        <f t="shared" si="1"/>
        <v>8.8681737268518529E-13</v>
      </c>
      <c r="F16">
        <f t="shared" si="0"/>
        <v>2.8143625711662079E-11</v>
      </c>
    </row>
    <row r="17" spans="1:6" x14ac:dyDescent="0.3">
      <c r="A17" t="s">
        <v>6</v>
      </c>
      <c r="B17" s="1">
        <v>54955</v>
      </c>
      <c r="C17" s="18">
        <v>0</v>
      </c>
      <c r="D17">
        <v>-5.3172499000000005E-7</v>
      </c>
      <c r="E17" s="2">
        <f t="shared" si="1"/>
        <v>6.1542244212962965E-12</v>
      </c>
      <c r="F17">
        <f t="shared" si="0"/>
        <v>1.8310089187327825E-10</v>
      </c>
    </row>
    <row r="18" spans="1:6" x14ac:dyDescent="0.3">
      <c r="A18" t="s">
        <v>6</v>
      </c>
      <c r="B18" s="1">
        <v>54970</v>
      </c>
      <c r="C18" s="18">
        <v>0</v>
      </c>
      <c r="D18">
        <v>-2.7711892E-6</v>
      </c>
      <c r="E18" s="2">
        <f t="shared" si="1"/>
        <v>3.2073949074074073E-11</v>
      </c>
      <c r="F18">
        <f t="shared" si="0"/>
        <v>9.5426625344352631E-10</v>
      </c>
    </row>
    <row r="19" spans="1:6" x14ac:dyDescent="0.3">
      <c r="A19" t="s">
        <v>6</v>
      </c>
      <c r="B19" s="1">
        <v>54985</v>
      </c>
      <c r="C19" s="18">
        <v>0.5</v>
      </c>
      <c r="D19">
        <v>-1.274402E-5</v>
      </c>
      <c r="E19" s="2">
        <f t="shared" si="1"/>
        <v>1.4750023148148148E-10</v>
      </c>
      <c r="F19">
        <f t="shared" si="0"/>
        <v>4.3884366391184576E-9</v>
      </c>
    </row>
    <row r="20" spans="1:6" x14ac:dyDescent="0.3">
      <c r="A20" t="s">
        <v>6</v>
      </c>
      <c r="B20" s="1">
        <v>55001</v>
      </c>
      <c r="C20" s="18">
        <v>0</v>
      </c>
      <c r="D20">
        <v>-4.8122601999999998E-5</v>
      </c>
      <c r="E20" s="2">
        <f t="shared" si="1"/>
        <v>5.569745601851852E-10</v>
      </c>
      <c r="F20">
        <f t="shared" si="0"/>
        <v>1.7675886868686867E-8</v>
      </c>
    </row>
    <row r="21" spans="1:6" x14ac:dyDescent="0.3">
      <c r="A21" t="s">
        <v>6</v>
      </c>
      <c r="B21" s="1">
        <v>55016</v>
      </c>
      <c r="C21" s="18">
        <v>0.5</v>
      </c>
      <c r="D21">
        <v>-1.5615806E-4</v>
      </c>
      <c r="E21" s="2">
        <f t="shared" si="1"/>
        <v>1.8073849537037036E-9</v>
      </c>
      <c r="F21">
        <f t="shared" si="0"/>
        <v>5.3773436639118454E-8</v>
      </c>
    </row>
    <row r="22" spans="1:6" x14ac:dyDescent="0.3">
      <c r="A22" t="s">
        <v>6</v>
      </c>
      <c r="B22" s="1">
        <v>55032</v>
      </c>
      <c r="C22" s="18">
        <v>0</v>
      </c>
      <c r="D22">
        <v>-4.4863409000000002E-4</v>
      </c>
      <c r="E22" s="2">
        <f t="shared" si="1"/>
        <v>5.1925241898148154E-9</v>
      </c>
      <c r="F22">
        <f t="shared" si="0"/>
        <v>1.6478754453627183E-7</v>
      </c>
    </row>
    <row r="23" spans="1:6" x14ac:dyDescent="0.3">
      <c r="A23" t="s">
        <v>6</v>
      </c>
      <c r="B23" s="1">
        <v>55047</v>
      </c>
      <c r="C23" s="18">
        <v>0</v>
      </c>
      <c r="D23">
        <v>-1.1150470999999999E-3</v>
      </c>
      <c r="E23" s="2">
        <f t="shared" si="1"/>
        <v>1.290563773148148E-8</v>
      </c>
      <c r="F23">
        <f t="shared" si="0"/>
        <v>3.8396938705234157E-7</v>
      </c>
    </row>
    <row r="24" spans="1:6" x14ac:dyDescent="0.3">
      <c r="A24" t="s">
        <v>6</v>
      </c>
      <c r="B24" s="1">
        <v>55062</v>
      </c>
      <c r="C24" s="18">
        <v>0</v>
      </c>
      <c r="D24">
        <v>-2.5713559999999999E-3</v>
      </c>
      <c r="E24" s="2">
        <f t="shared" si="1"/>
        <v>2.9761064814814813E-8</v>
      </c>
      <c r="F24">
        <f t="shared" si="0"/>
        <v>8.8545316804407714E-7</v>
      </c>
    </row>
    <row r="25" spans="1:6" x14ac:dyDescent="0.3">
      <c r="A25" t="s">
        <v>5</v>
      </c>
      <c r="B25" s="1">
        <v>54894</v>
      </c>
      <c r="C25" s="18">
        <v>0</v>
      </c>
      <c r="D25">
        <v>0</v>
      </c>
      <c r="E25" s="2">
        <f t="shared" si="1"/>
        <v>0</v>
      </c>
      <c r="F25">
        <f t="shared" si="0"/>
        <v>0</v>
      </c>
    </row>
    <row r="26" spans="1:6" x14ac:dyDescent="0.3">
      <c r="A26" t="s">
        <v>5</v>
      </c>
      <c r="B26" s="1">
        <v>54909</v>
      </c>
      <c r="C26" s="18">
        <v>0</v>
      </c>
      <c r="D26">
        <v>0</v>
      </c>
      <c r="E26" s="2">
        <f t="shared" si="1"/>
        <v>0</v>
      </c>
      <c r="F26">
        <f t="shared" si="0"/>
        <v>0</v>
      </c>
    </row>
    <row r="27" spans="1:6" x14ac:dyDescent="0.3">
      <c r="A27" t="s">
        <v>5</v>
      </c>
      <c r="B27" s="1">
        <v>54924</v>
      </c>
      <c r="C27" s="18">
        <v>0.5</v>
      </c>
      <c r="D27">
        <v>-1.2882205E-5</v>
      </c>
      <c r="E27" s="2">
        <f t="shared" si="1"/>
        <v>1.4909959490740741E-10</v>
      </c>
      <c r="F27">
        <f t="shared" si="0"/>
        <v>4.4360210055096425E-9</v>
      </c>
    </row>
    <row r="28" spans="1:6" x14ac:dyDescent="0.3">
      <c r="A28" t="s">
        <v>5</v>
      </c>
      <c r="B28" s="1">
        <v>54940</v>
      </c>
      <c r="C28" s="18">
        <v>0</v>
      </c>
      <c r="D28">
        <v>-1.5109539999999999E-4</v>
      </c>
      <c r="E28" s="2">
        <f t="shared" si="1"/>
        <v>1.7487893518518518E-9</v>
      </c>
      <c r="F28">
        <f t="shared" si="0"/>
        <v>5.5498769513314965E-8</v>
      </c>
    </row>
    <row r="29" spans="1:6" x14ac:dyDescent="0.3">
      <c r="A29" t="s">
        <v>5</v>
      </c>
      <c r="B29" s="1">
        <v>54955</v>
      </c>
      <c r="C29" s="18">
        <v>0</v>
      </c>
      <c r="D29">
        <v>-8.4879447000000001E-4</v>
      </c>
      <c r="E29" s="2">
        <f t="shared" si="1"/>
        <v>9.8240100694444452E-9</v>
      </c>
      <c r="F29">
        <f t="shared" si="0"/>
        <v>2.92284597107438E-7</v>
      </c>
    </row>
    <row r="30" spans="1:6" x14ac:dyDescent="0.3">
      <c r="A30" t="s">
        <v>5</v>
      </c>
      <c r="B30" s="1">
        <v>54970</v>
      </c>
      <c r="C30" s="18">
        <v>0</v>
      </c>
      <c r="D30">
        <v>-3.5700158E-3</v>
      </c>
      <c r="E30" s="2">
        <f t="shared" si="1"/>
        <v>4.1319627314814815E-8</v>
      </c>
      <c r="F30">
        <f t="shared" si="0"/>
        <v>1.2293442837465565E-6</v>
      </c>
    </row>
    <row r="31" spans="1:6" x14ac:dyDescent="0.3">
      <c r="A31" t="s">
        <v>5</v>
      </c>
      <c r="B31" s="1">
        <v>54985</v>
      </c>
      <c r="C31" s="18">
        <v>0.5</v>
      </c>
      <c r="D31">
        <v>-1.3113579E-2</v>
      </c>
      <c r="E31" s="2">
        <f t="shared" si="1"/>
        <v>1.5177753472222222E-7</v>
      </c>
      <c r="F31">
        <f t="shared" si="0"/>
        <v>4.5156952479338844E-6</v>
      </c>
    </row>
    <row r="32" spans="1:6" x14ac:dyDescent="0.3">
      <c r="A32" t="s">
        <v>5</v>
      </c>
      <c r="B32" s="1">
        <v>55001</v>
      </c>
      <c r="C32" s="18">
        <v>0</v>
      </c>
      <c r="D32">
        <v>-3.9978451999999998E-2</v>
      </c>
      <c r="E32" s="2">
        <f t="shared" si="1"/>
        <v>4.6271356481481478E-7</v>
      </c>
      <c r="F32">
        <f t="shared" si="0"/>
        <v>1.4684463544536271E-5</v>
      </c>
    </row>
    <row r="33" spans="1:6" x14ac:dyDescent="0.3">
      <c r="A33" t="s">
        <v>5</v>
      </c>
      <c r="B33" s="1">
        <v>55016</v>
      </c>
      <c r="C33" s="18">
        <v>0.5</v>
      </c>
      <c r="D33">
        <v>-0.1058877</v>
      </c>
      <c r="E33" s="2">
        <f t="shared" si="1"/>
        <v>1.2255520833333334E-6</v>
      </c>
      <c r="F33">
        <f t="shared" si="0"/>
        <v>3.6462706611570245E-5</v>
      </c>
    </row>
    <row r="34" spans="1:6" x14ac:dyDescent="0.3">
      <c r="A34" t="s">
        <v>5</v>
      </c>
      <c r="B34" s="1">
        <v>55032</v>
      </c>
      <c r="C34" s="18">
        <v>0</v>
      </c>
      <c r="D34">
        <v>-0.25084800000000002</v>
      </c>
      <c r="E34" s="2">
        <f t="shared" si="1"/>
        <v>2.9033333333333336E-6</v>
      </c>
      <c r="F34">
        <f t="shared" si="0"/>
        <v>9.2138842975206611E-5</v>
      </c>
    </row>
    <row r="35" spans="1:6" x14ac:dyDescent="0.3">
      <c r="A35" t="s">
        <v>5</v>
      </c>
      <c r="B35" s="1">
        <v>55047</v>
      </c>
      <c r="C35" s="18">
        <v>0</v>
      </c>
      <c r="D35">
        <v>-0.52520129999999998</v>
      </c>
      <c r="E35" s="2">
        <f t="shared" si="1"/>
        <v>6.0787187499999995E-6</v>
      </c>
      <c r="F35">
        <f t="shared" si="0"/>
        <v>1.8085444214876033E-4</v>
      </c>
    </row>
    <row r="36" spans="1:6" x14ac:dyDescent="0.3">
      <c r="A36" t="s">
        <v>5</v>
      </c>
      <c r="B36" s="1">
        <v>55062</v>
      </c>
      <c r="C36" s="18">
        <v>0</v>
      </c>
      <c r="D36">
        <v>-1.02661</v>
      </c>
      <c r="E36" s="2">
        <f t="shared" si="1"/>
        <v>1.1882060185185185E-5</v>
      </c>
      <c r="F36">
        <f t="shared" si="0"/>
        <v>3.5351584022038566E-4</v>
      </c>
    </row>
    <row r="37" spans="1:6" x14ac:dyDescent="0.3">
      <c r="A37" t="s">
        <v>4</v>
      </c>
      <c r="B37" s="1">
        <v>54894</v>
      </c>
      <c r="C37" s="18">
        <v>0</v>
      </c>
      <c r="D37">
        <v>0</v>
      </c>
      <c r="E37" s="2">
        <f t="shared" si="1"/>
        <v>0</v>
      </c>
      <c r="F37">
        <f t="shared" si="0"/>
        <v>0</v>
      </c>
    </row>
    <row r="38" spans="1:6" x14ac:dyDescent="0.3">
      <c r="A38" t="s">
        <v>4</v>
      </c>
      <c r="B38" s="1">
        <v>54909</v>
      </c>
      <c r="C38" s="18">
        <v>0</v>
      </c>
      <c r="D38">
        <v>0</v>
      </c>
      <c r="E38" s="2">
        <f t="shared" si="1"/>
        <v>0</v>
      </c>
      <c r="F38">
        <f t="shared" si="0"/>
        <v>0</v>
      </c>
    </row>
    <row r="39" spans="1:6" x14ac:dyDescent="0.3">
      <c r="A39" t="s">
        <v>4</v>
      </c>
      <c r="B39" s="1">
        <v>54924</v>
      </c>
      <c r="C39" s="18">
        <v>0.5</v>
      </c>
      <c r="D39">
        <v>-9.7274954999999996E-5</v>
      </c>
      <c r="E39" s="2">
        <f t="shared" si="1"/>
        <v>1.1258675347222222E-9</v>
      </c>
      <c r="F39">
        <f t="shared" si="0"/>
        <v>3.3496885330578515E-8</v>
      </c>
    </row>
    <row r="40" spans="1:6" x14ac:dyDescent="0.3">
      <c r="A40" t="s">
        <v>4</v>
      </c>
      <c r="B40" s="1">
        <v>54940</v>
      </c>
      <c r="C40" s="18">
        <v>0</v>
      </c>
      <c r="D40">
        <v>-1.1170055999999999E-3</v>
      </c>
      <c r="E40" s="2">
        <f t="shared" si="1"/>
        <v>1.2928305555555554E-8</v>
      </c>
      <c r="F40">
        <f t="shared" si="0"/>
        <v>4.1028672176308538E-7</v>
      </c>
    </row>
    <row r="41" spans="1:6" x14ac:dyDescent="0.3">
      <c r="A41" t="s">
        <v>4</v>
      </c>
      <c r="B41" s="1">
        <v>54955</v>
      </c>
      <c r="C41" s="18">
        <v>0</v>
      </c>
      <c r="D41">
        <v>-6.1591867999999999E-3</v>
      </c>
      <c r="E41" s="2">
        <f t="shared" si="1"/>
        <v>7.128688425925926E-8</v>
      </c>
      <c r="F41">
        <f t="shared" si="0"/>
        <v>2.1209320936639118E-6</v>
      </c>
    </row>
    <row r="42" spans="1:6" x14ac:dyDescent="0.3">
      <c r="A42" t="s">
        <v>4</v>
      </c>
      <c r="B42" s="1">
        <v>54970</v>
      </c>
      <c r="C42" s="18">
        <v>0</v>
      </c>
      <c r="D42">
        <v>-2.5379830999999999E-2</v>
      </c>
      <c r="E42" s="2">
        <f t="shared" si="1"/>
        <v>2.9374804398148147E-7</v>
      </c>
      <c r="F42">
        <f t="shared" si="0"/>
        <v>8.7396112258953152E-6</v>
      </c>
    </row>
    <row r="43" spans="1:6" x14ac:dyDescent="0.3">
      <c r="A43" t="s">
        <v>4</v>
      </c>
      <c r="B43" s="1">
        <v>54985</v>
      </c>
      <c r="C43" s="18">
        <v>0.5</v>
      </c>
      <c r="D43">
        <v>-9.1663687999999993E-2</v>
      </c>
      <c r="E43" s="2">
        <f t="shared" si="1"/>
        <v>1.0609223148148147E-6</v>
      </c>
      <c r="F43">
        <f t="shared" si="0"/>
        <v>3.1564630853994489E-5</v>
      </c>
    </row>
    <row r="44" spans="1:6" x14ac:dyDescent="0.3">
      <c r="A44" t="s">
        <v>4</v>
      </c>
      <c r="B44" s="1">
        <v>55001</v>
      </c>
      <c r="C44" s="18">
        <v>0</v>
      </c>
      <c r="D44">
        <v>-0.27366030000000002</v>
      </c>
      <c r="E44" s="2">
        <f t="shared" si="1"/>
        <v>3.1673645833333336E-6</v>
      </c>
      <c r="F44">
        <f t="shared" si="0"/>
        <v>1.0051801652892562E-4</v>
      </c>
    </row>
    <row r="45" spans="1:6" x14ac:dyDescent="0.3">
      <c r="A45" t="s">
        <v>4</v>
      </c>
      <c r="B45" s="1">
        <v>55016</v>
      </c>
      <c r="C45" s="18">
        <v>0.5</v>
      </c>
      <c r="D45">
        <v>-0.70990200000000003</v>
      </c>
      <c r="E45" s="2">
        <f t="shared" si="1"/>
        <v>8.2164583333333333E-6</v>
      </c>
      <c r="F45">
        <f t="shared" si="0"/>
        <v>2.4445661157024794E-4</v>
      </c>
    </row>
    <row r="46" spans="1:6" x14ac:dyDescent="0.3">
      <c r="A46" t="s">
        <v>4</v>
      </c>
      <c r="B46" s="1">
        <v>55032</v>
      </c>
      <c r="C46" s="18">
        <v>0</v>
      </c>
      <c r="D46">
        <v>-1.648212</v>
      </c>
      <c r="E46" s="2">
        <f t="shared" si="1"/>
        <v>1.9076527777777778E-5</v>
      </c>
      <c r="F46">
        <f t="shared" si="0"/>
        <v>6.0540385674931127E-4</v>
      </c>
    </row>
    <row r="47" spans="1:6" x14ac:dyDescent="0.3">
      <c r="A47" t="s">
        <v>4</v>
      </c>
      <c r="B47" s="1">
        <v>55047</v>
      </c>
      <c r="C47" s="18">
        <v>0</v>
      </c>
      <c r="D47">
        <v>-3.3883640000000002</v>
      </c>
      <c r="E47" s="2">
        <f t="shared" si="1"/>
        <v>3.9217175925925927E-5</v>
      </c>
      <c r="F47">
        <f t="shared" si="0"/>
        <v>1.1667920110192838E-3</v>
      </c>
    </row>
    <row r="48" spans="1:6" x14ac:dyDescent="0.3">
      <c r="A48" t="s">
        <v>4</v>
      </c>
      <c r="B48" s="1">
        <v>55062</v>
      </c>
      <c r="C48" s="18">
        <v>0</v>
      </c>
      <c r="D48">
        <v>-6.5071099999999999</v>
      </c>
      <c r="E48" s="2">
        <f t="shared" si="1"/>
        <v>7.5313773148148153E-5</v>
      </c>
      <c r="F48">
        <f t="shared" si="0"/>
        <v>2.2407403581267216E-3</v>
      </c>
    </row>
    <row r="49" spans="1:6" x14ac:dyDescent="0.3">
      <c r="A49" t="s">
        <v>3</v>
      </c>
      <c r="B49" s="1">
        <v>54894</v>
      </c>
      <c r="C49" s="18">
        <v>0</v>
      </c>
      <c r="D49">
        <v>0</v>
      </c>
      <c r="E49" s="2">
        <f t="shared" si="1"/>
        <v>0</v>
      </c>
      <c r="F49">
        <f t="shared" si="0"/>
        <v>0</v>
      </c>
    </row>
    <row r="50" spans="1:6" x14ac:dyDescent="0.3">
      <c r="A50" t="s">
        <v>3</v>
      </c>
      <c r="B50" s="1">
        <v>54909</v>
      </c>
      <c r="C50" s="18">
        <v>0</v>
      </c>
      <c r="D50">
        <v>0</v>
      </c>
      <c r="E50" s="2">
        <f t="shared" si="1"/>
        <v>0</v>
      </c>
      <c r="F50">
        <f t="shared" si="0"/>
        <v>0</v>
      </c>
    </row>
    <row r="51" spans="1:6" x14ac:dyDescent="0.3">
      <c r="A51" t="s">
        <v>3</v>
      </c>
      <c r="B51" s="1">
        <v>54924</v>
      </c>
      <c r="C51" s="18">
        <v>0.5</v>
      </c>
      <c r="D51">
        <v>-120080</v>
      </c>
      <c r="E51" s="2">
        <f t="shared" si="1"/>
        <v>1.3898148148148148</v>
      </c>
      <c r="F51">
        <f t="shared" si="0"/>
        <v>41.349862258953166</v>
      </c>
    </row>
    <row r="52" spans="1:6" x14ac:dyDescent="0.3">
      <c r="A52" t="s">
        <v>3</v>
      </c>
      <c r="B52" s="1">
        <v>54940</v>
      </c>
      <c r="C52" s="18">
        <v>0</v>
      </c>
      <c r="D52">
        <v>-214464.2</v>
      </c>
      <c r="E52" s="2">
        <f t="shared" si="1"/>
        <v>2.482224537037037</v>
      </c>
      <c r="F52">
        <f t="shared" si="0"/>
        <v>78.774729109274574</v>
      </c>
    </row>
    <row r="53" spans="1:6" x14ac:dyDescent="0.3">
      <c r="A53" t="s">
        <v>3</v>
      </c>
      <c r="B53" s="1">
        <v>54955</v>
      </c>
      <c r="C53" s="18">
        <v>0</v>
      </c>
      <c r="D53">
        <v>-402981.6</v>
      </c>
      <c r="E53" s="2">
        <f t="shared" si="1"/>
        <v>4.6641388888888891</v>
      </c>
      <c r="F53">
        <f t="shared" si="0"/>
        <v>138.76776859504133</v>
      </c>
    </row>
    <row r="54" spans="1:6" x14ac:dyDescent="0.3">
      <c r="A54" t="s">
        <v>3</v>
      </c>
      <c r="B54" s="1">
        <v>54970</v>
      </c>
      <c r="C54" s="18">
        <v>0</v>
      </c>
      <c r="D54">
        <v>-559217</v>
      </c>
      <c r="E54" s="2">
        <f t="shared" si="1"/>
        <v>6.4724189814814812</v>
      </c>
      <c r="F54">
        <f t="shared" si="0"/>
        <v>192.56783746556474</v>
      </c>
    </row>
    <row r="55" spans="1:6" x14ac:dyDescent="0.3">
      <c r="A55" t="s">
        <v>3</v>
      </c>
      <c r="B55" s="1">
        <v>54985</v>
      </c>
      <c r="C55" s="18">
        <v>0.5</v>
      </c>
      <c r="D55">
        <v>-822706.6</v>
      </c>
      <c r="E55" s="2">
        <f t="shared" si="1"/>
        <v>9.5220671296296295</v>
      </c>
      <c r="F55">
        <f t="shared" si="0"/>
        <v>283.30117079889806</v>
      </c>
    </row>
    <row r="56" spans="1:6" x14ac:dyDescent="0.3">
      <c r="A56" t="s">
        <v>3</v>
      </c>
      <c r="B56" s="1">
        <v>55001</v>
      </c>
      <c r="C56" s="18">
        <v>0</v>
      </c>
      <c r="D56">
        <v>-1046714</v>
      </c>
      <c r="E56" s="2">
        <f t="shared" si="1"/>
        <v>12.11474537037037</v>
      </c>
      <c r="F56">
        <f t="shared" si="0"/>
        <v>384.46795224977041</v>
      </c>
    </row>
    <row r="57" spans="1:6" x14ac:dyDescent="0.3">
      <c r="A57" t="s">
        <v>3</v>
      </c>
      <c r="B57" s="1">
        <v>55016</v>
      </c>
      <c r="C57" s="18">
        <v>0.5</v>
      </c>
      <c r="D57">
        <v>-1200833</v>
      </c>
      <c r="E57" s="2">
        <f t="shared" si="1"/>
        <v>13.898530092592592</v>
      </c>
      <c r="F57">
        <f t="shared" si="0"/>
        <v>413.50998622589532</v>
      </c>
    </row>
    <row r="58" spans="1:6" x14ac:dyDescent="0.3">
      <c r="A58" t="s">
        <v>3</v>
      </c>
      <c r="B58" s="1">
        <v>55032</v>
      </c>
      <c r="C58" s="18">
        <v>0</v>
      </c>
      <c r="D58">
        <v>-1348716</v>
      </c>
      <c r="E58" s="2">
        <f t="shared" si="1"/>
        <v>15.610138888888889</v>
      </c>
      <c r="F58">
        <f t="shared" si="0"/>
        <v>495.39614325068868</v>
      </c>
    </row>
    <row r="59" spans="1:6" x14ac:dyDescent="0.3">
      <c r="A59" t="s">
        <v>3</v>
      </c>
      <c r="B59" s="1">
        <v>55047</v>
      </c>
      <c r="C59" s="18">
        <v>0</v>
      </c>
      <c r="D59">
        <v>-1417140</v>
      </c>
      <c r="E59" s="2">
        <f t="shared" si="1"/>
        <v>16.402083333333334</v>
      </c>
      <c r="F59">
        <f t="shared" si="0"/>
        <v>487.99586776859502</v>
      </c>
    </row>
    <row r="60" spans="1:6" x14ac:dyDescent="0.3">
      <c r="A60" t="s">
        <v>3</v>
      </c>
      <c r="B60" s="1">
        <v>55062</v>
      </c>
      <c r="C60" s="18">
        <v>0</v>
      </c>
      <c r="D60">
        <v>-1495488</v>
      </c>
      <c r="E60" s="2">
        <f t="shared" si="1"/>
        <v>17.308888888888887</v>
      </c>
      <c r="F60">
        <f t="shared" si="0"/>
        <v>514.97520661157023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5159-2031-4ABA-88F6-CDB062965F29}">
  <dimension ref="A1:E67"/>
  <sheetViews>
    <sheetView workbookViewId="0">
      <selection activeCell="B15" sqref="B15"/>
    </sheetView>
  </sheetViews>
  <sheetFormatPr defaultRowHeight="14.4" x14ac:dyDescent="0.3"/>
  <cols>
    <col min="4" max="4" width="17.5546875" customWidth="1"/>
    <col min="5" max="5" width="15.6640625" style="23" customWidth="1"/>
  </cols>
  <sheetData>
    <row r="1" spans="1:5" x14ac:dyDescent="0.3">
      <c r="A1">
        <v>11236</v>
      </c>
      <c r="B1">
        <v>0</v>
      </c>
    </row>
    <row r="2" spans="1:5" x14ac:dyDescent="0.3">
      <c r="A2">
        <v>0</v>
      </c>
      <c r="B2">
        <v>0</v>
      </c>
      <c r="E2" s="23" t="s">
        <v>56</v>
      </c>
    </row>
    <row r="3" spans="1:5" x14ac:dyDescent="0.3">
      <c r="A3">
        <v>12</v>
      </c>
      <c r="B3">
        <v>0</v>
      </c>
      <c r="E3" s="23" t="s">
        <v>57</v>
      </c>
    </row>
    <row r="4" spans="1:5" x14ac:dyDescent="0.3">
      <c r="A4">
        <v>1</v>
      </c>
      <c r="B4">
        <v>23</v>
      </c>
      <c r="C4">
        <v>126</v>
      </c>
      <c r="D4">
        <f>trib!B20*43560/31/8</f>
        <v>324859.957179869</v>
      </c>
      <c r="E4" s="24" t="s">
        <v>39</v>
      </c>
    </row>
    <row r="5" spans="1:5" x14ac:dyDescent="0.3">
      <c r="A5">
        <v>1</v>
      </c>
      <c r="B5">
        <v>23</v>
      </c>
      <c r="C5">
        <v>127</v>
      </c>
      <c r="D5">
        <f>D$4</f>
        <v>324859.957179869</v>
      </c>
      <c r="E5" s="24" t="s">
        <v>39</v>
      </c>
    </row>
    <row r="6" spans="1:5" x14ac:dyDescent="0.3">
      <c r="A6">
        <v>1</v>
      </c>
      <c r="B6">
        <v>24</v>
      </c>
      <c r="C6">
        <v>127</v>
      </c>
      <c r="D6">
        <f t="shared" ref="D6:D11" si="0">D$4</f>
        <v>324859.957179869</v>
      </c>
      <c r="E6" s="24" t="s">
        <v>39</v>
      </c>
    </row>
    <row r="7" spans="1:5" x14ac:dyDescent="0.3">
      <c r="A7">
        <v>1</v>
      </c>
      <c r="B7">
        <v>24</v>
      </c>
      <c r="C7">
        <v>128</v>
      </c>
      <c r="D7">
        <f t="shared" si="0"/>
        <v>324859.957179869</v>
      </c>
      <c r="E7" s="24" t="s">
        <v>39</v>
      </c>
    </row>
    <row r="8" spans="1:5" x14ac:dyDescent="0.3">
      <c r="A8">
        <v>1</v>
      </c>
      <c r="B8">
        <v>24</v>
      </c>
      <c r="C8">
        <v>129</v>
      </c>
      <c r="D8">
        <f t="shared" si="0"/>
        <v>324859.957179869</v>
      </c>
      <c r="E8" s="24" t="s">
        <v>39</v>
      </c>
    </row>
    <row r="9" spans="1:5" x14ac:dyDescent="0.3">
      <c r="A9">
        <v>1</v>
      </c>
      <c r="B9">
        <v>25</v>
      </c>
      <c r="C9">
        <v>129</v>
      </c>
      <c r="D9">
        <f t="shared" si="0"/>
        <v>324859.957179869</v>
      </c>
      <c r="E9" s="24" t="s">
        <v>39</v>
      </c>
    </row>
    <row r="10" spans="1:5" x14ac:dyDescent="0.3">
      <c r="A10">
        <v>1</v>
      </c>
      <c r="B10">
        <v>25</v>
      </c>
      <c r="C10">
        <v>130</v>
      </c>
      <c r="D10">
        <f t="shared" si="0"/>
        <v>324859.957179869</v>
      </c>
      <c r="E10" s="24" t="s">
        <v>39</v>
      </c>
    </row>
    <row r="11" spans="1:5" x14ac:dyDescent="0.3">
      <c r="A11">
        <v>1</v>
      </c>
      <c r="B11">
        <v>25</v>
      </c>
      <c r="C11">
        <v>131</v>
      </c>
      <c r="D11">
        <f t="shared" si="0"/>
        <v>324859.957179869</v>
      </c>
      <c r="E11" s="24" t="s">
        <v>39</v>
      </c>
    </row>
    <row r="12" spans="1:5" x14ac:dyDescent="0.3">
      <c r="A12">
        <v>1</v>
      </c>
      <c r="B12">
        <v>94</v>
      </c>
      <c r="C12">
        <v>76</v>
      </c>
      <c r="D12">
        <f>trib!C20*43560/31/2</f>
        <v>4244812.7249264214</v>
      </c>
      <c r="E12" s="24" t="s">
        <v>40</v>
      </c>
    </row>
    <row r="13" spans="1:5" x14ac:dyDescent="0.3">
      <c r="A13">
        <v>1</v>
      </c>
      <c r="B13">
        <v>94</v>
      </c>
      <c r="C13">
        <v>77</v>
      </c>
      <c r="D13">
        <f>D12</f>
        <v>4244812.7249264214</v>
      </c>
      <c r="E13" s="24" t="s">
        <v>40</v>
      </c>
    </row>
    <row r="14" spans="1:5" x14ac:dyDescent="0.3">
      <c r="A14">
        <v>1</v>
      </c>
      <c r="B14">
        <v>5</v>
      </c>
      <c r="C14">
        <v>106</v>
      </c>
      <c r="D14">
        <f>trib!D20*43560/31/2</f>
        <v>261271.05935659207</v>
      </c>
      <c r="E14" s="24" t="s">
        <v>41</v>
      </c>
    </row>
    <row r="15" spans="1:5" x14ac:dyDescent="0.3">
      <c r="A15">
        <v>1</v>
      </c>
      <c r="B15">
        <v>5</v>
      </c>
      <c r="C15">
        <v>107</v>
      </c>
      <c r="D15">
        <f>D14</f>
        <v>261271.05935659207</v>
      </c>
      <c r="E15" s="24" t="s">
        <v>41</v>
      </c>
    </row>
    <row r="16" spans="1:5" x14ac:dyDescent="0.3">
      <c r="A16">
        <v>12</v>
      </c>
      <c r="B16">
        <v>0</v>
      </c>
      <c r="E16" s="23" t="s">
        <v>58</v>
      </c>
    </row>
    <row r="17" spans="1:5" x14ac:dyDescent="0.3">
      <c r="A17">
        <v>1</v>
      </c>
      <c r="B17">
        <v>23</v>
      </c>
      <c r="C17">
        <v>126</v>
      </c>
      <c r="D17">
        <f>trib!B21*43560/30/8</f>
        <v>683283.85789160221</v>
      </c>
      <c r="E17" s="24" t="s">
        <v>39</v>
      </c>
    </row>
    <row r="18" spans="1:5" x14ac:dyDescent="0.3">
      <c r="A18">
        <v>1</v>
      </c>
      <c r="B18">
        <v>23</v>
      </c>
      <c r="C18">
        <v>127</v>
      </c>
      <c r="D18">
        <f>D$17</f>
        <v>683283.85789160221</v>
      </c>
      <c r="E18" s="24" t="s">
        <v>39</v>
      </c>
    </row>
    <row r="19" spans="1:5" x14ac:dyDescent="0.3">
      <c r="A19">
        <v>1</v>
      </c>
      <c r="B19">
        <v>24</v>
      </c>
      <c r="C19">
        <v>127</v>
      </c>
      <c r="D19">
        <f t="shared" ref="D19:D24" si="1">D$17</f>
        <v>683283.85789160221</v>
      </c>
      <c r="E19" s="24" t="s">
        <v>39</v>
      </c>
    </row>
    <row r="20" spans="1:5" x14ac:dyDescent="0.3">
      <c r="A20">
        <v>1</v>
      </c>
      <c r="B20">
        <v>24</v>
      </c>
      <c r="C20">
        <v>128</v>
      </c>
      <c r="D20">
        <f t="shared" si="1"/>
        <v>683283.85789160221</v>
      </c>
      <c r="E20" s="24" t="s">
        <v>39</v>
      </c>
    </row>
    <row r="21" spans="1:5" x14ac:dyDescent="0.3">
      <c r="A21">
        <v>1</v>
      </c>
      <c r="B21">
        <v>24</v>
      </c>
      <c r="C21">
        <v>129</v>
      </c>
      <c r="D21">
        <f t="shared" si="1"/>
        <v>683283.85789160221</v>
      </c>
      <c r="E21" s="24" t="s">
        <v>39</v>
      </c>
    </row>
    <row r="22" spans="1:5" x14ac:dyDescent="0.3">
      <c r="A22">
        <v>1</v>
      </c>
      <c r="B22">
        <v>25</v>
      </c>
      <c r="C22">
        <v>129</v>
      </c>
      <c r="D22">
        <f t="shared" si="1"/>
        <v>683283.85789160221</v>
      </c>
      <c r="E22" s="24" t="s">
        <v>39</v>
      </c>
    </row>
    <row r="23" spans="1:5" x14ac:dyDescent="0.3">
      <c r="A23">
        <v>1</v>
      </c>
      <c r="B23">
        <v>25</v>
      </c>
      <c r="C23">
        <v>130</v>
      </c>
      <c r="D23">
        <f t="shared" si="1"/>
        <v>683283.85789160221</v>
      </c>
      <c r="E23" s="24" t="s">
        <v>39</v>
      </c>
    </row>
    <row r="24" spans="1:5" x14ac:dyDescent="0.3">
      <c r="A24">
        <v>1</v>
      </c>
      <c r="B24">
        <v>25</v>
      </c>
      <c r="C24">
        <v>131</v>
      </c>
      <c r="D24">
        <f t="shared" si="1"/>
        <v>683283.85789160221</v>
      </c>
      <c r="E24" s="24" t="s">
        <v>39</v>
      </c>
    </row>
    <row r="25" spans="1:5" x14ac:dyDescent="0.3">
      <c r="A25">
        <v>1</v>
      </c>
      <c r="B25">
        <v>94</v>
      </c>
      <c r="C25">
        <v>76</v>
      </c>
      <c r="D25">
        <f>trib!C21*43560/30/2</f>
        <v>8282533.5854950864</v>
      </c>
      <c r="E25" s="24" t="s">
        <v>40</v>
      </c>
    </row>
    <row r="26" spans="1:5" x14ac:dyDescent="0.3">
      <c r="A26">
        <v>1</v>
      </c>
      <c r="B26">
        <v>94</v>
      </c>
      <c r="C26">
        <v>77</v>
      </c>
      <c r="D26">
        <f>D25</f>
        <v>8282533.5854950864</v>
      </c>
      <c r="E26" s="24" t="s">
        <v>40</v>
      </c>
    </row>
    <row r="27" spans="1:5" x14ac:dyDescent="0.3">
      <c r="A27">
        <v>1</v>
      </c>
      <c r="B27">
        <v>5</v>
      </c>
      <c r="C27">
        <v>106</v>
      </c>
      <c r="D27">
        <f>trib!D21*43560/30/2</f>
        <v>805862.62597122812</v>
      </c>
      <c r="E27" s="24" t="s">
        <v>41</v>
      </c>
    </row>
    <row r="28" spans="1:5" x14ac:dyDescent="0.3">
      <c r="A28">
        <v>1</v>
      </c>
      <c r="B28">
        <v>5</v>
      </c>
      <c r="C28">
        <v>107</v>
      </c>
      <c r="D28">
        <f>D27</f>
        <v>805862.62597122812</v>
      </c>
      <c r="E28" s="24" t="s">
        <v>41</v>
      </c>
    </row>
    <row r="29" spans="1:5" x14ac:dyDescent="0.3">
      <c r="A29">
        <v>12</v>
      </c>
      <c r="B29">
        <v>0</v>
      </c>
      <c r="E29" s="23" t="s">
        <v>59</v>
      </c>
    </row>
    <row r="30" spans="1:5" x14ac:dyDescent="0.3">
      <c r="A30">
        <v>1</v>
      </c>
      <c r="B30">
        <v>23</v>
      </c>
      <c r="C30">
        <v>126</v>
      </c>
      <c r="D30">
        <f>trib!B22*43560/31/8</f>
        <v>763167.04391304369</v>
      </c>
      <c r="E30" s="24" t="s">
        <v>39</v>
      </c>
    </row>
    <row r="31" spans="1:5" x14ac:dyDescent="0.3">
      <c r="A31">
        <v>1</v>
      </c>
      <c r="B31">
        <v>23</v>
      </c>
      <c r="C31">
        <v>127</v>
      </c>
      <c r="D31">
        <f>D$30</f>
        <v>763167.04391304369</v>
      </c>
      <c r="E31" s="24" t="s">
        <v>39</v>
      </c>
    </row>
    <row r="32" spans="1:5" x14ac:dyDescent="0.3">
      <c r="A32">
        <v>1</v>
      </c>
      <c r="B32">
        <v>24</v>
      </c>
      <c r="C32">
        <v>127</v>
      </c>
      <c r="D32">
        <f t="shared" ref="D32:D37" si="2">D$30</f>
        <v>763167.04391304369</v>
      </c>
      <c r="E32" s="24" t="s">
        <v>39</v>
      </c>
    </row>
    <row r="33" spans="1:5" x14ac:dyDescent="0.3">
      <c r="A33">
        <v>1</v>
      </c>
      <c r="B33">
        <v>24</v>
      </c>
      <c r="C33">
        <v>128</v>
      </c>
      <c r="D33">
        <f t="shared" si="2"/>
        <v>763167.04391304369</v>
      </c>
      <c r="E33" s="24" t="s">
        <v>39</v>
      </c>
    </row>
    <row r="34" spans="1:5" x14ac:dyDescent="0.3">
      <c r="A34">
        <v>1</v>
      </c>
      <c r="B34">
        <v>24</v>
      </c>
      <c r="C34">
        <v>129</v>
      </c>
      <c r="D34">
        <f t="shared" si="2"/>
        <v>763167.04391304369</v>
      </c>
      <c r="E34" s="24" t="s">
        <v>39</v>
      </c>
    </row>
    <row r="35" spans="1:5" x14ac:dyDescent="0.3">
      <c r="A35">
        <v>1</v>
      </c>
      <c r="B35">
        <v>25</v>
      </c>
      <c r="C35">
        <v>129</v>
      </c>
      <c r="D35">
        <f t="shared" si="2"/>
        <v>763167.04391304369</v>
      </c>
      <c r="E35" s="24" t="s">
        <v>39</v>
      </c>
    </row>
    <row r="36" spans="1:5" x14ac:dyDescent="0.3">
      <c r="A36">
        <v>1</v>
      </c>
      <c r="B36">
        <v>25</v>
      </c>
      <c r="C36">
        <v>130</v>
      </c>
      <c r="D36">
        <f t="shared" si="2"/>
        <v>763167.04391304369</v>
      </c>
      <c r="E36" s="24" t="s">
        <v>39</v>
      </c>
    </row>
    <row r="37" spans="1:5" x14ac:dyDescent="0.3">
      <c r="A37">
        <v>1</v>
      </c>
      <c r="B37">
        <v>25</v>
      </c>
      <c r="C37">
        <v>131</v>
      </c>
      <c r="D37">
        <f t="shared" si="2"/>
        <v>763167.04391304369</v>
      </c>
      <c r="E37" s="24" t="s">
        <v>39</v>
      </c>
    </row>
    <row r="38" spans="1:5" x14ac:dyDescent="0.3">
      <c r="A38">
        <v>1</v>
      </c>
      <c r="B38">
        <v>94</v>
      </c>
      <c r="C38">
        <v>76</v>
      </c>
      <c r="D38">
        <f>trib!C22*43560/31/2</f>
        <v>12621062.033532212</v>
      </c>
      <c r="E38" s="24" t="s">
        <v>40</v>
      </c>
    </row>
    <row r="39" spans="1:5" x14ac:dyDescent="0.3">
      <c r="A39">
        <v>1</v>
      </c>
      <c r="B39">
        <v>94</v>
      </c>
      <c r="C39">
        <v>77</v>
      </c>
      <c r="D39">
        <f>D38</f>
        <v>12621062.033532212</v>
      </c>
      <c r="E39" s="24" t="s">
        <v>40</v>
      </c>
    </row>
    <row r="40" spans="1:5" x14ac:dyDescent="0.3">
      <c r="A40">
        <v>1</v>
      </c>
      <c r="B40">
        <v>5</v>
      </c>
      <c r="C40">
        <v>106</v>
      </c>
      <c r="D40">
        <f>trib!D22*43560/31/2</f>
        <v>913726.1413810316</v>
      </c>
      <c r="E40" s="24" t="s">
        <v>41</v>
      </c>
    </row>
    <row r="41" spans="1:5" x14ac:dyDescent="0.3">
      <c r="A41">
        <v>1</v>
      </c>
      <c r="B41">
        <v>5</v>
      </c>
      <c r="C41">
        <v>107</v>
      </c>
      <c r="D41">
        <f>D40</f>
        <v>913726.1413810316</v>
      </c>
      <c r="E41" s="24" t="s">
        <v>41</v>
      </c>
    </row>
    <row r="42" spans="1:5" x14ac:dyDescent="0.3">
      <c r="A42">
        <v>12</v>
      </c>
      <c r="B42">
        <v>0</v>
      </c>
      <c r="E42" s="23" t="s">
        <v>60</v>
      </c>
    </row>
    <row r="43" spans="1:5" x14ac:dyDescent="0.3">
      <c r="A43">
        <v>1</v>
      </c>
      <c r="B43">
        <v>23</v>
      </c>
      <c r="C43">
        <v>126</v>
      </c>
      <c r="D43">
        <f>trib!B23*43560/31/8</f>
        <v>663500.63931209059</v>
      </c>
      <c r="E43" s="24" t="s">
        <v>39</v>
      </c>
    </row>
    <row r="44" spans="1:5" x14ac:dyDescent="0.3">
      <c r="A44">
        <v>1</v>
      </c>
      <c r="B44">
        <v>23</v>
      </c>
      <c r="C44">
        <v>127</v>
      </c>
      <c r="D44">
        <f>D$43</f>
        <v>663500.63931209059</v>
      </c>
      <c r="E44" s="24" t="s">
        <v>39</v>
      </c>
    </row>
    <row r="45" spans="1:5" x14ac:dyDescent="0.3">
      <c r="A45">
        <v>1</v>
      </c>
      <c r="B45">
        <v>24</v>
      </c>
      <c r="C45">
        <v>127</v>
      </c>
      <c r="D45">
        <f t="shared" ref="D45:D50" si="3">D$43</f>
        <v>663500.63931209059</v>
      </c>
      <c r="E45" s="24" t="s">
        <v>39</v>
      </c>
    </row>
    <row r="46" spans="1:5" x14ac:dyDescent="0.3">
      <c r="A46">
        <v>1</v>
      </c>
      <c r="B46">
        <v>24</v>
      </c>
      <c r="C46">
        <v>128</v>
      </c>
      <c r="D46">
        <f t="shared" si="3"/>
        <v>663500.63931209059</v>
      </c>
      <c r="E46" s="24" t="s">
        <v>39</v>
      </c>
    </row>
    <row r="47" spans="1:5" x14ac:dyDescent="0.3">
      <c r="A47">
        <v>1</v>
      </c>
      <c r="B47">
        <v>24</v>
      </c>
      <c r="C47">
        <v>129</v>
      </c>
      <c r="D47">
        <f t="shared" si="3"/>
        <v>663500.63931209059</v>
      </c>
      <c r="E47" s="24" t="s">
        <v>39</v>
      </c>
    </row>
    <row r="48" spans="1:5" x14ac:dyDescent="0.3">
      <c r="A48">
        <v>1</v>
      </c>
      <c r="B48">
        <v>25</v>
      </c>
      <c r="C48">
        <v>129</v>
      </c>
      <c r="D48">
        <f t="shared" si="3"/>
        <v>663500.63931209059</v>
      </c>
      <c r="E48" s="24" t="s">
        <v>39</v>
      </c>
    </row>
    <row r="49" spans="1:5" x14ac:dyDescent="0.3">
      <c r="A49">
        <v>1</v>
      </c>
      <c r="B49">
        <v>25</v>
      </c>
      <c r="C49">
        <v>130</v>
      </c>
      <c r="D49">
        <f t="shared" si="3"/>
        <v>663500.63931209059</v>
      </c>
      <c r="E49" s="24" t="s">
        <v>39</v>
      </c>
    </row>
    <row r="50" spans="1:5" x14ac:dyDescent="0.3">
      <c r="A50">
        <v>1</v>
      </c>
      <c r="B50">
        <v>25</v>
      </c>
      <c r="C50">
        <v>131</v>
      </c>
      <c r="D50">
        <f t="shared" si="3"/>
        <v>663500.63931209059</v>
      </c>
      <c r="E50" s="24" t="s">
        <v>39</v>
      </c>
    </row>
    <row r="51" spans="1:5" x14ac:dyDescent="0.3">
      <c r="A51">
        <v>1</v>
      </c>
      <c r="B51">
        <v>94</v>
      </c>
      <c r="C51">
        <v>76</v>
      </c>
      <c r="D51">
        <f>trib!C23*43560/31/2</f>
        <v>11009790.693933854</v>
      </c>
      <c r="E51" s="24" t="s">
        <v>40</v>
      </c>
    </row>
    <row r="52" spans="1:5" x14ac:dyDescent="0.3">
      <c r="A52">
        <v>1</v>
      </c>
      <c r="B52">
        <v>94</v>
      </c>
      <c r="C52">
        <v>77</v>
      </c>
      <c r="D52">
        <f>D51</f>
        <v>11009790.693933854</v>
      </c>
      <c r="E52" s="24" t="s">
        <v>40</v>
      </c>
    </row>
    <row r="53" spans="1:5" x14ac:dyDescent="0.3">
      <c r="A53">
        <v>1</v>
      </c>
      <c r="B53">
        <v>5</v>
      </c>
      <c r="C53">
        <v>106</v>
      </c>
      <c r="D53">
        <f>trib!D23*43560/31/2</f>
        <v>799232.89332518354</v>
      </c>
      <c r="E53" s="24" t="s">
        <v>41</v>
      </c>
    </row>
    <row r="54" spans="1:5" x14ac:dyDescent="0.3">
      <c r="A54">
        <v>1</v>
      </c>
      <c r="B54">
        <v>5</v>
      </c>
      <c r="C54">
        <v>107</v>
      </c>
      <c r="D54">
        <f>D53</f>
        <v>799232.89332518354</v>
      </c>
      <c r="E54" s="24" t="s">
        <v>41</v>
      </c>
    </row>
    <row r="55" spans="1:5" x14ac:dyDescent="0.3">
      <c r="A55">
        <v>12</v>
      </c>
      <c r="B55">
        <v>0</v>
      </c>
      <c r="E55" s="23" t="s">
        <v>61</v>
      </c>
    </row>
    <row r="56" spans="1:5" x14ac:dyDescent="0.3">
      <c r="A56">
        <v>1</v>
      </c>
      <c r="B56">
        <v>23</v>
      </c>
      <c r="C56">
        <v>126</v>
      </c>
      <c r="D56">
        <f>trib!B24*43560/30/8</f>
        <v>354072.09283204289</v>
      </c>
      <c r="E56" s="24" t="s">
        <v>39</v>
      </c>
    </row>
    <row r="57" spans="1:5" x14ac:dyDescent="0.3">
      <c r="A57">
        <v>1</v>
      </c>
      <c r="B57">
        <v>23</v>
      </c>
      <c r="C57">
        <v>127</v>
      </c>
      <c r="D57">
        <f>D$56</f>
        <v>354072.09283204289</v>
      </c>
      <c r="E57" s="24" t="s">
        <v>39</v>
      </c>
    </row>
    <row r="58" spans="1:5" x14ac:dyDescent="0.3">
      <c r="A58">
        <v>1</v>
      </c>
      <c r="B58">
        <v>24</v>
      </c>
      <c r="C58">
        <v>127</v>
      </c>
      <c r="D58">
        <f t="shared" ref="D58:D63" si="4">D$56</f>
        <v>354072.09283204289</v>
      </c>
      <c r="E58" s="24" t="s">
        <v>39</v>
      </c>
    </row>
    <row r="59" spans="1:5" x14ac:dyDescent="0.3">
      <c r="A59">
        <v>1</v>
      </c>
      <c r="B59">
        <v>24</v>
      </c>
      <c r="C59">
        <v>128</v>
      </c>
      <c r="D59">
        <f t="shared" si="4"/>
        <v>354072.09283204289</v>
      </c>
      <c r="E59" s="24" t="s">
        <v>39</v>
      </c>
    </row>
    <row r="60" spans="1:5" x14ac:dyDescent="0.3">
      <c r="A60">
        <v>1</v>
      </c>
      <c r="B60">
        <v>24</v>
      </c>
      <c r="C60">
        <v>129</v>
      </c>
      <c r="D60">
        <f t="shared" si="4"/>
        <v>354072.09283204289</v>
      </c>
      <c r="E60" s="24" t="s">
        <v>39</v>
      </c>
    </row>
    <row r="61" spans="1:5" x14ac:dyDescent="0.3">
      <c r="A61">
        <v>1</v>
      </c>
      <c r="B61">
        <v>25</v>
      </c>
      <c r="C61">
        <v>129</v>
      </c>
      <c r="D61">
        <f t="shared" si="4"/>
        <v>354072.09283204289</v>
      </c>
      <c r="E61" s="24" t="s">
        <v>39</v>
      </c>
    </row>
    <row r="62" spans="1:5" x14ac:dyDescent="0.3">
      <c r="A62">
        <v>1</v>
      </c>
      <c r="B62">
        <v>25</v>
      </c>
      <c r="C62">
        <v>130</v>
      </c>
      <c r="D62">
        <f t="shared" si="4"/>
        <v>354072.09283204289</v>
      </c>
      <c r="E62" s="24" t="s">
        <v>39</v>
      </c>
    </row>
    <row r="63" spans="1:5" x14ac:dyDescent="0.3">
      <c r="A63">
        <v>1</v>
      </c>
      <c r="B63">
        <v>25</v>
      </c>
      <c r="C63">
        <v>131</v>
      </c>
      <c r="D63">
        <f t="shared" si="4"/>
        <v>354072.09283204289</v>
      </c>
      <c r="E63" s="24" t="s">
        <v>39</v>
      </c>
    </row>
    <row r="64" spans="1:5" x14ac:dyDescent="0.3">
      <c r="A64">
        <v>1</v>
      </c>
      <c r="B64">
        <v>94</v>
      </c>
      <c r="C64">
        <v>76</v>
      </c>
      <c r="D64">
        <f>trib!C24*43560/30/2</f>
        <v>8492804.6984058972</v>
      </c>
      <c r="E64" s="24" t="s">
        <v>40</v>
      </c>
    </row>
    <row r="65" spans="1:5" x14ac:dyDescent="0.3">
      <c r="A65">
        <v>1</v>
      </c>
      <c r="B65">
        <v>94</v>
      </c>
      <c r="C65">
        <v>77</v>
      </c>
      <c r="D65">
        <f>D64</f>
        <v>8492804.6984058972</v>
      </c>
      <c r="E65" s="24" t="s">
        <v>40</v>
      </c>
    </row>
    <row r="66" spans="1:5" x14ac:dyDescent="0.3">
      <c r="A66">
        <v>1</v>
      </c>
      <c r="B66">
        <v>5</v>
      </c>
      <c r="C66">
        <v>106</v>
      </c>
      <c r="D66">
        <f>trib!D24*43560/30/2</f>
        <v>437249.4908511503</v>
      </c>
      <c r="E66" s="24" t="s">
        <v>41</v>
      </c>
    </row>
    <row r="67" spans="1:5" x14ac:dyDescent="0.3">
      <c r="A67">
        <v>1</v>
      </c>
      <c r="B67">
        <v>5</v>
      </c>
      <c r="C67">
        <v>107</v>
      </c>
      <c r="D67">
        <f>D66</f>
        <v>437249.4908511503</v>
      </c>
      <c r="E67" s="24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82818-D704-42C5-B592-41B1528E317C}">
  <dimension ref="A1:I26"/>
  <sheetViews>
    <sheetView workbookViewId="0">
      <selection activeCell="B32" sqref="B32"/>
    </sheetView>
  </sheetViews>
  <sheetFormatPr defaultRowHeight="14.4" x14ac:dyDescent="0.3"/>
  <cols>
    <col min="1" max="1" width="11.33203125" customWidth="1"/>
    <col min="2" max="2" width="15.5546875" bestFit="1" customWidth="1"/>
    <col min="3" max="3" width="12.33203125" customWidth="1"/>
    <col min="4" max="9" width="9.88671875" customWidth="1"/>
    <col min="10" max="10" width="10" bestFit="1" customWidth="1"/>
  </cols>
  <sheetData>
    <row r="1" spans="1:9" x14ac:dyDescent="0.3">
      <c r="A1" t="s">
        <v>63</v>
      </c>
    </row>
    <row r="2" spans="1:9" x14ac:dyDescent="0.3">
      <c r="A2" t="s">
        <v>42</v>
      </c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3">
      <c r="A3">
        <v>1</v>
      </c>
      <c r="B3" t="s">
        <v>51</v>
      </c>
      <c r="C3" s="3">
        <v>6717</v>
      </c>
      <c r="D3" s="2">
        <v>2.48</v>
      </c>
      <c r="E3" s="2">
        <v>137.28</v>
      </c>
      <c r="F3" s="2">
        <v>137.28</v>
      </c>
      <c r="G3">
        <v>1</v>
      </c>
      <c r="H3" s="3">
        <v>6717</v>
      </c>
      <c r="I3" s="3">
        <v>16658.16</v>
      </c>
    </row>
    <row r="4" spans="1:9" x14ac:dyDescent="0.3">
      <c r="A4">
        <v>2</v>
      </c>
      <c r="B4" t="s">
        <v>40</v>
      </c>
      <c r="C4" s="3">
        <v>76904</v>
      </c>
      <c r="D4" s="2">
        <v>2.23</v>
      </c>
      <c r="E4" s="2">
        <v>1412.6</v>
      </c>
      <c r="F4" s="2">
        <v>1412.53</v>
      </c>
      <c r="G4">
        <v>1</v>
      </c>
      <c r="H4" s="3">
        <v>76900.19</v>
      </c>
      <c r="I4" s="3">
        <v>171487.42</v>
      </c>
    </row>
    <row r="5" spans="1:9" x14ac:dyDescent="0.3">
      <c r="A5">
        <v>3</v>
      </c>
      <c r="B5" t="s">
        <v>52</v>
      </c>
      <c r="C5" s="3">
        <v>2577</v>
      </c>
      <c r="D5" s="2">
        <v>1.8</v>
      </c>
      <c r="E5" s="2">
        <v>51.59</v>
      </c>
      <c r="F5" s="2">
        <v>51.59</v>
      </c>
      <c r="G5">
        <v>1</v>
      </c>
      <c r="H5" s="3">
        <v>2577</v>
      </c>
      <c r="I5" s="3">
        <v>4638.6000000000004</v>
      </c>
    </row>
    <row r="7" spans="1:9" x14ac:dyDescent="0.3">
      <c r="I7" s="3"/>
    </row>
    <row r="9" spans="1:9" x14ac:dyDescent="0.3">
      <c r="A9" t="s">
        <v>53</v>
      </c>
      <c r="B9" t="s">
        <v>54</v>
      </c>
      <c r="C9" t="s">
        <v>40</v>
      </c>
      <c r="D9" t="s">
        <v>55</v>
      </c>
    </row>
    <row r="10" spans="1:9" x14ac:dyDescent="0.3">
      <c r="A10" t="s">
        <v>56</v>
      </c>
      <c r="B10" s="25">
        <v>1.5551584938124545E-2</v>
      </c>
      <c r="C10" s="25">
        <v>1.22277221325022E-2</v>
      </c>
      <c r="D10" s="25">
        <v>1.7651651948354539E-3</v>
      </c>
    </row>
    <row r="11" spans="1:9" x14ac:dyDescent="0.3">
      <c r="A11" t="s">
        <v>57</v>
      </c>
      <c r="B11" s="25">
        <v>0.11102811417731014</v>
      </c>
      <c r="C11" s="25">
        <v>3.5231415028278555E-2</v>
      </c>
      <c r="D11" s="25">
        <v>8.0169320190201329E-2</v>
      </c>
    </row>
    <row r="12" spans="1:9" x14ac:dyDescent="0.3">
      <c r="A12" t="s">
        <v>58</v>
      </c>
      <c r="B12" s="25">
        <v>0.22599430878168222</v>
      </c>
      <c r="C12" s="25">
        <v>6.6526445291842776E-2</v>
      </c>
      <c r="D12" s="25">
        <v>0.23929711918256782</v>
      </c>
    </row>
    <row r="13" spans="1:9" x14ac:dyDescent="0.3">
      <c r="A13" t="s">
        <v>59</v>
      </c>
      <c r="B13" s="25">
        <v>0.26082930756843808</v>
      </c>
      <c r="C13" s="25">
        <v>0.1047532372841561</v>
      </c>
      <c r="D13" s="25">
        <v>0.28037090588956137</v>
      </c>
    </row>
    <row r="14" spans="1:9" x14ac:dyDescent="0.3">
      <c r="A14" t="s">
        <v>60</v>
      </c>
      <c r="B14" s="25">
        <v>0.2267660975448349</v>
      </c>
      <c r="C14" s="25">
        <v>9.1379886569480206E-2</v>
      </c>
      <c r="D14" s="25">
        <v>0.24523939960788854</v>
      </c>
    </row>
    <row r="15" spans="1:9" x14ac:dyDescent="0.3">
      <c r="A15" t="s">
        <v>61</v>
      </c>
      <c r="B15" s="26">
        <v>0.11710839785586659</v>
      </c>
      <c r="C15" s="26">
        <v>6.8215371698855928E-2</v>
      </c>
      <c r="D15" s="26">
        <v>0.12983918121109209</v>
      </c>
    </row>
    <row r="16" spans="1:9" x14ac:dyDescent="0.3">
      <c r="B16" s="28">
        <v>0.95727781086625641</v>
      </c>
      <c r="C16" s="28">
        <v>0.37833407800511576</v>
      </c>
      <c r="D16" s="28">
        <v>0.97668109127614655</v>
      </c>
    </row>
    <row r="17" spans="1:5" x14ac:dyDescent="0.3">
      <c r="B17" s="27"/>
      <c r="C17" s="27"/>
      <c r="D17" s="27"/>
    </row>
    <row r="19" spans="1:5" x14ac:dyDescent="0.3">
      <c r="A19" t="s">
        <v>62</v>
      </c>
    </row>
    <row r="20" spans="1:5" x14ac:dyDescent="0.3">
      <c r="A20" t="s">
        <v>57</v>
      </c>
      <c r="B20" s="4">
        <f>I$3*B11</f>
        <v>1849.5240904639006</v>
      </c>
      <c r="C20" s="4">
        <f>I$4*C11</f>
        <v>6041.744466148717</v>
      </c>
      <c r="D20" s="4">
        <f>I$5*D11</f>
        <v>371.87340863426789</v>
      </c>
    </row>
    <row r="21" spans="1:5" x14ac:dyDescent="0.3">
      <c r="A21" t="s">
        <v>58</v>
      </c>
      <c r="B21" s="4">
        <f t="shared" ref="B21:B23" si="0">I$3*B12</f>
        <v>3764.6493547746677</v>
      </c>
      <c r="C21" s="4">
        <f t="shared" ref="C21:C24" si="1">I$4*C12</f>
        <v>11408.448464869265</v>
      </c>
      <c r="D21" s="4">
        <f t="shared" ref="D21:D24" si="2">I$5*D12</f>
        <v>1110.0036170402591</v>
      </c>
    </row>
    <row r="22" spans="1:5" x14ac:dyDescent="0.3">
      <c r="A22" t="s">
        <v>59</v>
      </c>
      <c r="B22" s="4">
        <f t="shared" si="0"/>
        <v>4344.9363381642524</v>
      </c>
      <c r="C22" s="4">
        <f t="shared" si="1"/>
        <v>17963.862398507739</v>
      </c>
      <c r="D22" s="4">
        <f t="shared" si="2"/>
        <v>1300.5284840593195</v>
      </c>
    </row>
    <row r="23" spans="1:5" x14ac:dyDescent="0.3">
      <c r="A23" t="s">
        <v>60</v>
      </c>
      <c r="B23" s="4">
        <f t="shared" si="0"/>
        <v>3777.5059354774667</v>
      </c>
      <c r="C23" s="4">
        <f t="shared" si="1"/>
        <v>15670.500987692812</v>
      </c>
      <c r="D23" s="4">
        <f t="shared" si="2"/>
        <v>1137.5674790211519</v>
      </c>
    </row>
    <row r="24" spans="1:5" x14ac:dyDescent="0.3">
      <c r="A24" t="s">
        <v>61</v>
      </c>
      <c r="B24" s="29">
        <f>I$3*B15</f>
        <v>1950.8104288266825</v>
      </c>
      <c r="C24" s="29">
        <f t="shared" si="1"/>
        <v>11698.078096977821</v>
      </c>
      <c r="D24" s="29">
        <f t="shared" si="2"/>
        <v>602.27202596577183</v>
      </c>
    </row>
    <row r="25" spans="1:5" x14ac:dyDescent="0.3">
      <c r="A25" t="s">
        <v>67</v>
      </c>
      <c r="B25" s="4">
        <f>SUM(B20:B24)</f>
        <v>15687.426147706969</v>
      </c>
      <c r="C25" s="4">
        <f>SUM(C20:C24)</f>
        <v>62782.634414196356</v>
      </c>
      <c r="D25" s="4">
        <f>SUM(D20:D24)</f>
        <v>4522.2450147207701</v>
      </c>
      <c r="E25" s="4">
        <f>SUM(B25:D25)</f>
        <v>82992.305576624101</v>
      </c>
    </row>
    <row r="26" spans="1:5" x14ac:dyDescent="0.3">
      <c r="A26" t="s">
        <v>66</v>
      </c>
      <c r="B26" s="4">
        <f>SUM(B11:B15)*I3</f>
        <v>15687.42614770697</v>
      </c>
      <c r="C26" s="4">
        <f>SUM(C11:C15)*I4</f>
        <v>62782.634414196356</v>
      </c>
      <c r="D26" s="4">
        <f>SUM(D11:D15)*I5</f>
        <v>4522.2450147207701</v>
      </c>
      <c r="E26" s="4">
        <f>SUM(B26:D26)</f>
        <v>82992.305576624101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nB_Min</vt:lpstr>
      <vt:lpstr>ModRivGai</vt:lpstr>
      <vt:lpstr>wel</vt:lpstr>
      <vt:lpstr>trib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2023-04-19T20:04:56Z</cp:lastPrinted>
  <dcterms:created xsi:type="dcterms:W3CDTF">2013-01-21T17:54:35Z</dcterms:created>
  <dcterms:modified xsi:type="dcterms:W3CDTF">2026-04-29T21:04:04Z</dcterms:modified>
</cp:coreProperties>
</file>